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ownload\"/>
    </mc:Choice>
  </mc:AlternateContent>
  <bookViews>
    <workbookView xWindow="-120" yWindow="-120" windowWidth="29040" windowHeight="17640"/>
  </bookViews>
  <sheets>
    <sheet name="FR1 FDD" sheetId="5" r:id="rId1"/>
    <sheet name="FR1 TDD" sheetId="6" r:id="rId2"/>
    <sheet name="FR2 TDD" sheetId="4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67" i="4" l="1"/>
  <c r="B156" i="4"/>
  <c r="B168" i="4" s="1"/>
  <c r="B179" i="5"/>
  <c r="B168" i="5"/>
  <c r="B180" i="5" s="1"/>
  <c r="B179" i="6"/>
  <c r="B168" i="6"/>
  <c r="B180" i="6" s="1"/>
  <c r="B99" i="5" l="1"/>
  <c r="B88" i="5"/>
  <c r="B100" i="5" l="1"/>
  <c r="B146" i="4" l="1"/>
  <c r="B135" i="4"/>
  <c r="B125" i="4"/>
  <c r="B114" i="4"/>
  <c r="B104" i="4"/>
  <c r="B93" i="4"/>
  <c r="B41" i="4"/>
  <c r="B30" i="4"/>
  <c r="B20" i="4"/>
  <c r="B9" i="4"/>
  <c r="B62" i="4"/>
  <c r="B51" i="4"/>
  <c r="B159" i="6"/>
  <c r="B148" i="6"/>
  <c r="B139" i="6"/>
  <c r="B128" i="6"/>
  <c r="B119" i="6"/>
  <c r="B108" i="6"/>
  <c r="B19" i="6"/>
  <c r="B8" i="6"/>
  <c r="B59" i="6"/>
  <c r="B48" i="6"/>
  <c r="B39" i="6"/>
  <c r="B28" i="6"/>
  <c r="B99" i="6"/>
  <c r="B88" i="6"/>
  <c r="B21" i="4" l="1"/>
  <c r="B42" i="4"/>
  <c r="B147" i="4"/>
  <c r="B126" i="4"/>
  <c r="B63" i="4"/>
  <c r="B105" i="4"/>
  <c r="B119" i="5"/>
  <c r="B108" i="5"/>
  <c r="B79" i="6"/>
  <c r="B68" i="6"/>
  <c r="B139" i="5"/>
  <c r="B128" i="5"/>
  <c r="B79" i="5"/>
  <c r="B68" i="5"/>
  <c r="B159" i="5"/>
  <c r="B148" i="5"/>
  <c r="B19" i="5"/>
  <c r="B8" i="5"/>
  <c r="B39" i="5"/>
  <c r="B28" i="5"/>
  <c r="B59" i="5"/>
  <c r="B48" i="5"/>
  <c r="B80" i="6" l="1"/>
  <c r="B40" i="6"/>
  <c r="B120" i="6"/>
  <c r="B100" i="6"/>
  <c r="B60" i="6"/>
  <c r="B140" i="6"/>
  <c r="B160" i="6"/>
  <c r="B120" i="5"/>
  <c r="B20" i="6"/>
  <c r="B80" i="5"/>
  <c r="B140" i="5"/>
  <c r="B60" i="5"/>
  <c r="B20" i="5"/>
  <c r="B160" i="5"/>
  <c r="B40" i="5"/>
  <c r="B83" i="4"/>
  <c r="B72" i="4"/>
  <c r="B84" i="4" l="1"/>
</calcChain>
</file>

<file path=xl/sharedStrings.xml><?xml version="1.0" encoding="utf-8"?>
<sst xmlns="http://schemas.openxmlformats.org/spreadsheetml/2006/main" count="534" uniqueCount="51">
  <si>
    <t>Reference</t>
  </si>
  <si>
    <t xml:space="preserve">RF: Power amplifier </t>
  </si>
  <si>
    <t>RF: Filters</t>
  </si>
  <si>
    <t>RF: Transceiver (including LNAs, mixer, and local oscillator)</t>
  </si>
  <si>
    <t>RF: Duplexer / Switch</t>
  </si>
  <si>
    <t>RF: Total</t>
  </si>
  <si>
    <t>BB: ADC / DAC</t>
  </si>
  <si>
    <t>BB: FFT/IFFT</t>
  </si>
  <si>
    <t>BB: Post-FFT data buffering</t>
  </si>
  <si>
    <t>BB: Receiver processing block</t>
  </si>
  <si>
    <t>BB: LDPC decoding</t>
  </si>
  <si>
    <t>BB: HARQ buffer</t>
  </si>
  <si>
    <t>BB: DL control processing &amp; decoder</t>
  </si>
  <si>
    <t>BB: Synchronization / cell search block</t>
  </si>
  <si>
    <t>BB: UL processing block</t>
  </si>
  <si>
    <t>BB: MIMO specific processing blocks</t>
  </si>
  <si>
    <t>BB: Total</t>
  </si>
  <si>
    <t>RF+BB: Total (with RF:BB cost split 40:60)</t>
  </si>
  <si>
    <t>HD-FDD operation (Type A)</t>
  </si>
  <si>
    <t>Relaxed DL modulation (64QAM instead of 256QAM)</t>
  </si>
  <si>
    <t>Relaxed UL modulation (16QAM instead of 64QAM)</t>
  </si>
  <si>
    <t>Reduced number of DL MIMO layers (1 instead of 2)</t>
  </si>
  <si>
    <t>Reduced number of Rx antennas (1 instead of 2)</t>
  </si>
  <si>
    <t>Reduced UE bandwidth (20 MHz instead of 100 MHz)</t>
  </si>
  <si>
    <t>Reduced number of Rx antennas (2 instead of 4)</t>
  </si>
  <si>
    <t>Reduced number of Rx antennas (1 instead of 4)</t>
  </si>
  <si>
    <t>Reduced number of DL MIMO layers (2 instead of 4)</t>
  </si>
  <si>
    <t>Reduced number of DL MIMO layers (1 instead of 4)</t>
  </si>
  <si>
    <t>Reduced UE bandwidth (50 MHz instead of 200 MHz)</t>
  </si>
  <si>
    <t>Reduced UE bandwidth (100 MHz instead of 200 MHz)</t>
  </si>
  <si>
    <t>Relaxed DL modulation (16QAM instead of 64QAM)</t>
  </si>
  <si>
    <t>RF+BB: Total (with RF:BB cost split 50:50)</t>
  </si>
  <si>
    <t>RF: Antenna array</t>
  </si>
  <si>
    <t>Relaxed processing time (doubled N1 and N2)</t>
  </si>
  <si>
    <t>Do RF savings accumulate across supported bands? (Y/N)</t>
  </si>
  <si>
    <t>HD-FDD operation (Type B, lower priority than Type A)</t>
  </si>
  <si>
    <t>Y</t>
  </si>
  <si>
    <t>Huawei, HiSilicon</t>
    <phoneticPr fontId="6" type="noConversion"/>
  </si>
  <si>
    <t>N</t>
    <phoneticPr fontId="6" type="noConversion"/>
  </si>
  <si>
    <t>Y</t>
    <phoneticPr fontId="6" type="noConversion"/>
  </si>
  <si>
    <t>Y</t>
    <phoneticPr fontId="6" type="noConversion"/>
  </si>
  <si>
    <t>N</t>
    <phoneticPr fontId="6" type="noConversion"/>
  </si>
  <si>
    <t>Huawei, HiSilicon</t>
    <phoneticPr fontId="6" type="noConversion"/>
  </si>
  <si>
    <t>Y</t>
    <phoneticPr fontId="6" type="noConversion"/>
  </si>
  <si>
    <t>Y</t>
    <phoneticPr fontId="6" type="noConversion"/>
  </si>
  <si>
    <t>N</t>
    <phoneticPr fontId="6" type="noConversion"/>
  </si>
  <si>
    <t>N</t>
    <phoneticPr fontId="6" type="noConversion"/>
  </si>
  <si>
    <t>N</t>
    <phoneticPr fontId="6" type="noConversion"/>
  </si>
  <si>
    <t>Y</t>
    <phoneticPr fontId="6" type="noConversion"/>
  </si>
  <si>
    <t>Relaxed CSI computing time (doubled Z_ref, Z'_ref)</t>
    <phoneticPr fontId="6" type="noConversion"/>
  </si>
  <si>
    <t>Relaxed CSI computing time (doubled Z_ref, Z'_ref)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</si>
</sst>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7">
    <font>
      <sz val="11"/>
      <color theme="1"/>
      <name val="等线"/>
      <family val="2"/>
      <scheme val="minor"/>
    </font>
    <font>
      <b/>
      <sz val="8"/>
      <color theme="1"/>
      <name val="Calibri  "/>
    </font>
    <font>
      <b/>
      <sz val="8"/>
      <color rgb="FF000000"/>
      <name val="Calibri  "/>
    </font>
    <font>
      <sz val="8"/>
      <color theme="1"/>
      <name val="Calibri  "/>
    </font>
    <font>
      <sz val="8"/>
      <color rgb="FF000000"/>
      <name val="Calibri  "/>
    </font>
    <font>
      <b/>
      <sz val="8"/>
      <color rgb="FFC00000"/>
      <name val="Calibri  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Border="1"/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9" fontId="1" fillId="2" borderId="1" xfId="0" applyNumberFormat="1" applyFont="1" applyFill="1" applyBorder="1" applyAlignment="1">
      <alignment vertical="center" wrapText="1"/>
    </xf>
    <xf numFmtId="0" fontId="1" fillId="0" borderId="0" xfId="0" applyFont="1" applyBorder="1"/>
    <xf numFmtId="0" fontId="3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0" borderId="0" xfId="0" applyFont="1"/>
    <xf numFmtId="176" fontId="3" fillId="0" borderId="1" xfId="0" applyNumberFormat="1" applyFont="1" applyBorder="1" applyAlignment="1">
      <alignment vertical="center" wrapText="1"/>
    </xf>
    <xf numFmtId="176" fontId="3" fillId="0" borderId="1" xfId="0" applyNumberFormat="1" applyFont="1" applyBorder="1"/>
    <xf numFmtId="176" fontId="2" fillId="2" borderId="1" xfId="0" applyNumberFormat="1" applyFont="1" applyFill="1" applyBorder="1" applyAlignment="1">
      <alignment vertical="center" wrapText="1"/>
    </xf>
    <xf numFmtId="176" fontId="1" fillId="2" borderId="1" xfId="0" applyNumberFormat="1" applyFont="1" applyFill="1" applyBorder="1" applyAlignment="1">
      <alignment vertical="center" wrapText="1"/>
    </xf>
    <xf numFmtId="176" fontId="3" fillId="0" borderId="0" xfId="0" applyNumberFormat="1" applyFont="1" applyBorder="1"/>
    <xf numFmtId="176" fontId="3" fillId="2" borderId="1" xfId="0" applyNumberFormat="1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176" fontId="1" fillId="0" borderId="1" xfId="0" applyNumberFormat="1" applyFont="1" applyBorder="1" applyAlignment="1">
      <alignment vertical="center" wrapText="1"/>
    </xf>
    <xf numFmtId="176" fontId="5" fillId="2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vertical="center" wrapText="1"/>
    </xf>
    <xf numFmtId="9" fontId="3" fillId="2" borderId="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1"/>
  <sheetViews>
    <sheetView tabSelected="1" zoomScale="130" zoomScaleNormal="130" workbookViewId="0">
      <pane xSplit="2" ySplit="1" topLeftCell="C134" activePane="bottomRight" state="frozen"/>
      <selection pane="topRight" activeCell="C1" sqref="C1"/>
      <selection pane="bottomLeft" activeCell="A2" sqref="A2"/>
      <selection pane="bottomRight" activeCell="C180" sqref="C180"/>
    </sheetView>
  </sheetViews>
  <sheetFormatPr defaultColWidth="9.125" defaultRowHeight="11.25" outlineLevelRow="2" outlineLevelCol="1"/>
  <cols>
    <col min="1" max="1" width="47.375" style="6" customWidth="1"/>
    <col min="2" max="2" width="9.75" style="1" customWidth="1"/>
    <col min="3" max="3" width="9.75" style="1" customWidth="1" outlineLevel="1"/>
    <col min="4" max="16384" width="9.125" style="1"/>
  </cols>
  <sheetData>
    <row r="1" spans="1:3" ht="22.5">
      <c r="B1" s="8" t="s">
        <v>0</v>
      </c>
      <c r="C1" s="19" t="s">
        <v>37</v>
      </c>
    </row>
    <row r="3" spans="1:3">
      <c r="A3" s="9" t="s">
        <v>23</v>
      </c>
      <c r="B3" s="7"/>
      <c r="C3" s="7"/>
    </row>
    <row r="4" spans="1:3" outlineLevel="2">
      <c r="A4" s="2" t="s">
        <v>1</v>
      </c>
      <c r="B4" s="16">
        <v>0.25</v>
      </c>
      <c r="C4" s="12">
        <v>0.25</v>
      </c>
    </row>
    <row r="5" spans="1:3" outlineLevel="2">
      <c r="A5" s="2" t="s">
        <v>2</v>
      </c>
      <c r="B5" s="16">
        <v>0.1</v>
      </c>
      <c r="C5" s="12">
        <v>0.1</v>
      </c>
    </row>
    <row r="6" spans="1:3" outlineLevel="2">
      <c r="A6" s="2" t="s">
        <v>3</v>
      </c>
      <c r="B6" s="16">
        <v>0.45</v>
      </c>
      <c r="C6" s="12">
        <v>0.45</v>
      </c>
    </row>
    <row r="7" spans="1:3" outlineLevel="2">
      <c r="A7" s="2" t="s">
        <v>4</v>
      </c>
      <c r="B7" s="16">
        <v>0.2</v>
      </c>
      <c r="C7" s="12">
        <v>0.2</v>
      </c>
    </row>
    <row r="8" spans="1:3" s="5" customFormat="1" outlineLevel="1">
      <c r="A8" s="3" t="s">
        <v>5</v>
      </c>
      <c r="B8" s="14">
        <f>SUM(B4:B7)</f>
        <v>1</v>
      </c>
      <c r="C8" s="14">
        <v>1</v>
      </c>
    </row>
    <row r="9" spans="1:3" outlineLevel="2">
      <c r="A9" s="2" t="s">
        <v>6</v>
      </c>
      <c r="B9" s="16">
        <v>0.1</v>
      </c>
      <c r="C9" s="12">
        <v>0.05</v>
      </c>
    </row>
    <row r="10" spans="1:3" outlineLevel="2">
      <c r="A10" s="2" t="s">
        <v>7</v>
      </c>
      <c r="B10" s="16">
        <v>0.04</v>
      </c>
      <c r="C10" s="12">
        <v>1.84E-2</v>
      </c>
    </row>
    <row r="11" spans="1:3" outlineLevel="2">
      <c r="A11" s="2" t="s">
        <v>8</v>
      </c>
      <c r="B11" s="16">
        <v>0.1</v>
      </c>
      <c r="C11" s="12">
        <v>4.0000000000000008E-2</v>
      </c>
    </row>
    <row r="12" spans="1:3" outlineLevel="2">
      <c r="A12" s="2" t="s">
        <v>9</v>
      </c>
      <c r="B12" s="16">
        <v>0.24</v>
      </c>
      <c r="C12" s="12">
        <v>8.6399999999999991E-2</v>
      </c>
    </row>
    <row r="13" spans="1:3" outlineLevel="2">
      <c r="A13" s="2" t="s">
        <v>10</v>
      </c>
      <c r="B13" s="16">
        <v>0.1</v>
      </c>
      <c r="C13" s="12">
        <v>3.2000000000000001E-2</v>
      </c>
    </row>
    <row r="14" spans="1:3" outlineLevel="2">
      <c r="A14" s="2" t="s">
        <v>11</v>
      </c>
      <c r="B14" s="16">
        <v>0.14000000000000001</v>
      </c>
      <c r="C14" s="12">
        <v>5.6000000000000008E-2</v>
      </c>
    </row>
    <row r="15" spans="1:3" outlineLevel="2">
      <c r="A15" s="2" t="s">
        <v>12</v>
      </c>
      <c r="B15" s="16">
        <v>0.05</v>
      </c>
      <c r="C15" s="12">
        <v>0.05</v>
      </c>
    </row>
    <row r="16" spans="1:3" outlineLevel="2">
      <c r="A16" s="2" t="s">
        <v>13</v>
      </c>
      <c r="B16" s="16">
        <v>0.09</v>
      </c>
      <c r="C16" s="12">
        <v>0.09</v>
      </c>
    </row>
    <row r="17" spans="1:3" outlineLevel="2">
      <c r="A17" s="2" t="s">
        <v>14</v>
      </c>
      <c r="B17" s="16">
        <v>0.05</v>
      </c>
      <c r="C17" s="12">
        <v>2.8999999999999998E-2</v>
      </c>
    </row>
    <row r="18" spans="1:3" outlineLevel="2">
      <c r="A18" s="2" t="s">
        <v>15</v>
      </c>
      <c r="B18" s="16">
        <v>0.09</v>
      </c>
      <c r="C18" s="12">
        <v>5.994E-2</v>
      </c>
    </row>
    <row r="19" spans="1:3" s="5" customFormat="1" outlineLevel="1">
      <c r="A19" s="3" t="s">
        <v>16</v>
      </c>
      <c r="B19" s="14">
        <f>SUM(B9:B18)</f>
        <v>1</v>
      </c>
      <c r="C19" s="14">
        <v>0.51173999999999997</v>
      </c>
    </row>
    <row r="20" spans="1:3">
      <c r="A20" s="3" t="s">
        <v>17</v>
      </c>
      <c r="B20" s="14">
        <f t="shared" ref="B20" si="0">0.4*B8+0.6*B19</f>
        <v>1</v>
      </c>
      <c r="C20" s="14">
        <v>0.70704400000000001</v>
      </c>
    </row>
    <row r="21" spans="1:3" s="10" customFormat="1">
      <c r="A21" s="3" t="s">
        <v>34</v>
      </c>
      <c r="B21" s="4"/>
      <c r="C21" s="20" t="s">
        <v>38</v>
      </c>
    </row>
    <row r="23" spans="1:3">
      <c r="A23" s="9" t="s">
        <v>21</v>
      </c>
      <c r="B23" s="7"/>
      <c r="C23" s="7"/>
    </row>
    <row r="24" spans="1:3" outlineLevel="2">
      <c r="A24" s="2" t="s">
        <v>1</v>
      </c>
      <c r="B24" s="16">
        <v>0.25</v>
      </c>
      <c r="C24" s="12">
        <v>0.25</v>
      </c>
    </row>
    <row r="25" spans="1:3" outlineLevel="2">
      <c r="A25" s="2" t="s">
        <v>2</v>
      </c>
      <c r="B25" s="16">
        <v>0.1</v>
      </c>
      <c r="C25" s="12">
        <v>0.1</v>
      </c>
    </row>
    <row r="26" spans="1:3" outlineLevel="2">
      <c r="A26" s="2" t="s">
        <v>3</v>
      </c>
      <c r="B26" s="16">
        <v>0.45</v>
      </c>
      <c r="C26" s="12">
        <v>0.45</v>
      </c>
    </row>
    <row r="27" spans="1:3" outlineLevel="2">
      <c r="A27" s="2" t="s">
        <v>4</v>
      </c>
      <c r="B27" s="16">
        <v>0.2</v>
      </c>
      <c r="C27" s="12">
        <v>0.2</v>
      </c>
    </row>
    <row r="28" spans="1:3" s="5" customFormat="1" outlineLevel="1">
      <c r="A28" s="3" t="s">
        <v>5</v>
      </c>
      <c r="B28" s="14">
        <f>SUM(B24:B27)</f>
        <v>1</v>
      </c>
      <c r="C28" s="14">
        <v>1</v>
      </c>
    </row>
    <row r="29" spans="1:3" outlineLevel="2">
      <c r="A29" s="2" t="s">
        <v>6</v>
      </c>
      <c r="B29" s="16">
        <v>0.1</v>
      </c>
      <c r="C29" s="12">
        <v>0.1</v>
      </c>
    </row>
    <row r="30" spans="1:3" outlineLevel="2">
      <c r="A30" s="2" t="s">
        <v>7</v>
      </c>
      <c r="B30" s="16">
        <v>0.04</v>
      </c>
      <c r="C30" s="12">
        <v>0.04</v>
      </c>
    </row>
    <row r="31" spans="1:3" outlineLevel="2">
      <c r="A31" s="2" t="s">
        <v>8</v>
      </c>
      <c r="B31" s="16">
        <v>0.1</v>
      </c>
      <c r="C31" s="12">
        <v>0.1</v>
      </c>
    </row>
    <row r="32" spans="1:3" outlineLevel="2">
      <c r="A32" s="2" t="s">
        <v>9</v>
      </c>
      <c r="B32" s="16">
        <v>0.24</v>
      </c>
      <c r="C32" s="12">
        <v>0.14399999999999999</v>
      </c>
    </row>
    <row r="33" spans="1:3" outlineLevel="2">
      <c r="A33" s="2" t="s">
        <v>10</v>
      </c>
      <c r="B33" s="16">
        <v>0.1</v>
      </c>
      <c r="C33" s="12">
        <v>6.8000000000000005E-2</v>
      </c>
    </row>
    <row r="34" spans="1:3" outlineLevel="2">
      <c r="A34" s="2" t="s">
        <v>11</v>
      </c>
      <c r="B34" s="16">
        <v>0.14000000000000001</v>
      </c>
      <c r="C34" s="12">
        <v>7.0000000000000007E-2</v>
      </c>
    </row>
    <row r="35" spans="1:3" outlineLevel="2">
      <c r="A35" s="2" t="s">
        <v>12</v>
      </c>
      <c r="B35" s="16">
        <v>0.05</v>
      </c>
      <c r="C35" s="12">
        <v>0.05</v>
      </c>
    </row>
    <row r="36" spans="1:3" outlineLevel="2">
      <c r="A36" s="2" t="s">
        <v>13</v>
      </c>
      <c r="B36" s="16">
        <v>0.09</v>
      </c>
      <c r="C36" s="12">
        <v>0.09</v>
      </c>
    </row>
    <row r="37" spans="1:3" outlineLevel="2">
      <c r="A37" s="2" t="s">
        <v>14</v>
      </c>
      <c r="B37" s="16">
        <v>0.05</v>
      </c>
      <c r="C37" s="12">
        <v>0.05</v>
      </c>
    </row>
    <row r="38" spans="1:3" outlineLevel="2">
      <c r="A38" s="2" t="s">
        <v>15</v>
      </c>
      <c r="B38" s="16">
        <v>0.09</v>
      </c>
      <c r="C38" s="12">
        <v>5.2199999999999996E-2</v>
      </c>
    </row>
    <row r="39" spans="1:3" s="5" customFormat="1" outlineLevel="1">
      <c r="A39" s="3" t="s">
        <v>16</v>
      </c>
      <c r="B39" s="14">
        <f>SUM(B29:B38)</f>
        <v>1</v>
      </c>
      <c r="C39" s="14">
        <v>0.7642000000000001</v>
      </c>
    </row>
    <row r="40" spans="1:3">
      <c r="A40" s="3" t="s">
        <v>17</v>
      </c>
      <c r="B40" s="14">
        <f t="shared" ref="B40" si="1">0.4*B28+0.6*B39</f>
        <v>1</v>
      </c>
      <c r="C40" s="14">
        <v>0.85852000000000006</v>
      </c>
    </row>
    <row r="41" spans="1:3" s="10" customFormat="1">
      <c r="A41" s="3" t="s">
        <v>34</v>
      </c>
      <c r="B41" s="4"/>
      <c r="C41" s="17" t="s">
        <v>38</v>
      </c>
    </row>
    <row r="43" spans="1:3">
      <c r="A43" s="9" t="s">
        <v>22</v>
      </c>
      <c r="B43" s="7"/>
      <c r="C43" s="7"/>
    </row>
    <row r="44" spans="1:3" outlineLevel="2">
      <c r="A44" s="2" t="s">
        <v>1</v>
      </c>
      <c r="B44" s="16">
        <v>0.25</v>
      </c>
      <c r="C44" s="12">
        <v>0.25</v>
      </c>
    </row>
    <row r="45" spans="1:3" outlineLevel="2">
      <c r="A45" s="2" t="s">
        <v>2</v>
      </c>
      <c r="B45" s="16">
        <v>0.1</v>
      </c>
      <c r="C45" s="12">
        <v>0</v>
      </c>
    </row>
    <row r="46" spans="1:3" outlineLevel="2">
      <c r="A46" s="2" t="s">
        <v>3</v>
      </c>
      <c r="B46" s="16">
        <v>0.45</v>
      </c>
      <c r="C46" s="12">
        <v>0.36000000000000004</v>
      </c>
    </row>
    <row r="47" spans="1:3" outlineLevel="2">
      <c r="A47" s="2" t="s">
        <v>4</v>
      </c>
      <c r="B47" s="16">
        <v>0.2</v>
      </c>
      <c r="C47" s="12">
        <v>0.2</v>
      </c>
    </row>
    <row r="48" spans="1:3" s="5" customFormat="1" outlineLevel="1">
      <c r="A48" s="3" t="s">
        <v>5</v>
      </c>
      <c r="B48" s="14">
        <f>SUM(B44:B47)</f>
        <v>1</v>
      </c>
      <c r="C48" s="14">
        <v>0.81</v>
      </c>
    </row>
    <row r="49" spans="1:3" outlineLevel="2">
      <c r="A49" s="2" t="s">
        <v>6</v>
      </c>
      <c r="B49" s="16">
        <v>0.1</v>
      </c>
      <c r="C49" s="12">
        <v>0.1</v>
      </c>
    </row>
    <row r="50" spans="1:3" outlineLevel="2">
      <c r="A50" s="2" t="s">
        <v>7</v>
      </c>
      <c r="B50" s="16">
        <v>0.04</v>
      </c>
      <c r="C50" s="12">
        <v>0.04</v>
      </c>
    </row>
    <row r="51" spans="1:3" outlineLevel="2">
      <c r="A51" s="2" t="s">
        <v>8</v>
      </c>
      <c r="B51" s="16">
        <v>0.1</v>
      </c>
      <c r="C51" s="12">
        <v>0.1</v>
      </c>
    </row>
    <row r="52" spans="1:3" outlineLevel="2">
      <c r="A52" s="2" t="s">
        <v>9</v>
      </c>
      <c r="B52" s="16">
        <v>0.24</v>
      </c>
      <c r="C52" s="12">
        <v>0.24</v>
      </c>
    </row>
    <row r="53" spans="1:3" outlineLevel="2">
      <c r="A53" s="2" t="s">
        <v>10</v>
      </c>
      <c r="B53" s="16">
        <v>0.1</v>
      </c>
      <c r="C53" s="12">
        <v>0.1</v>
      </c>
    </row>
    <row r="54" spans="1:3" outlineLevel="2">
      <c r="A54" s="2" t="s">
        <v>11</v>
      </c>
      <c r="B54" s="16">
        <v>0.14000000000000001</v>
      </c>
      <c r="C54" s="12">
        <v>0.14000000000000001</v>
      </c>
    </row>
    <row r="55" spans="1:3" outlineLevel="2">
      <c r="A55" s="2" t="s">
        <v>12</v>
      </c>
      <c r="B55" s="16">
        <v>0.05</v>
      </c>
      <c r="C55" s="12">
        <v>0.05</v>
      </c>
    </row>
    <row r="56" spans="1:3" outlineLevel="2">
      <c r="A56" s="2" t="s">
        <v>13</v>
      </c>
      <c r="B56" s="16">
        <v>0.09</v>
      </c>
      <c r="C56" s="12">
        <v>0.09</v>
      </c>
    </row>
    <row r="57" spans="1:3" outlineLevel="2">
      <c r="A57" s="2" t="s">
        <v>14</v>
      </c>
      <c r="B57" s="16">
        <v>0.05</v>
      </c>
      <c r="C57" s="12">
        <v>0.05</v>
      </c>
    </row>
    <row r="58" spans="1:3" outlineLevel="2">
      <c r="A58" s="2" t="s">
        <v>15</v>
      </c>
      <c r="B58" s="16">
        <v>0.09</v>
      </c>
      <c r="C58" s="12">
        <v>0.09</v>
      </c>
    </row>
    <row r="59" spans="1:3" s="5" customFormat="1" outlineLevel="1">
      <c r="A59" s="3" t="s">
        <v>16</v>
      </c>
      <c r="B59" s="14">
        <f>SUM(B49:B58)</f>
        <v>1</v>
      </c>
      <c r="C59" s="14">
        <v>1</v>
      </c>
    </row>
    <row r="60" spans="1:3">
      <c r="A60" s="3" t="s">
        <v>17</v>
      </c>
      <c r="B60" s="14">
        <f t="shared" ref="B60" si="2">0.4*B48+0.6*B59</f>
        <v>1</v>
      </c>
      <c r="C60" s="14">
        <v>0.92400000000000004</v>
      </c>
    </row>
    <row r="61" spans="1:3" s="10" customFormat="1">
      <c r="A61" s="3" t="s">
        <v>34</v>
      </c>
      <c r="B61" s="4"/>
      <c r="C61" s="17" t="s">
        <v>36</v>
      </c>
    </row>
    <row r="63" spans="1:3">
      <c r="A63" s="9" t="s">
        <v>18</v>
      </c>
      <c r="B63" s="7"/>
      <c r="C63" s="13"/>
    </row>
    <row r="64" spans="1:3" outlineLevel="2">
      <c r="A64" s="2" t="s">
        <v>1</v>
      </c>
      <c r="B64" s="16">
        <v>0.25</v>
      </c>
      <c r="C64" s="11">
        <v>0.25</v>
      </c>
    </row>
    <row r="65" spans="1:3" outlineLevel="2">
      <c r="A65" s="2" t="s">
        <v>2</v>
      </c>
      <c r="B65" s="16">
        <v>0.1</v>
      </c>
      <c r="C65" s="11">
        <v>0.2</v>
      </c>
    </row>
    <row r="66" spans="1:3" outlineLevel="2">
      <c r="A66" s="2" t="s">
        <v>3</v>
      </c>
      <c r="B66" s="16">
        <v>0.45</v>
      </c>
      <c r="C66" s="11">
        <v>0.45</v>
      </c>
    </row>
    <row r="67" spans="1:3" outlineLevel="2">
      <c r="A67" s="2" t="s">
        <v>4</v>
      </c>
      <c r="B67" s="16">
        <v>0.2</v>
      </c>
      <c r="C67" s="11">
        <v>0.05</v>
      </c>
    </row>
    <row r="68" spans="1:3" s="5" customFormat="1" outlineLevel="1">
      <c r="A68" s="3" t="s">
        <v>5</v>
      </c>
      <c r="B68" s="14">
        <f>SUM(B64:B67)</f>
        <v>1</v>
      </c>
      <c r="C68" s="14">
        <v>0.95000000000000007</v>
      </c>
    </row>
    <row r="69" spans="1:3" outlineLevel="2">
      <c r="A69" s="2" t="s">
        <v>6</v>
      </c>
      <c r="B69" s="16">
        <v>0.1</v>
      </c>
      <c r="C69" s="11">
        <v>0.1</v>
      </c>
    </row>
    <row r="70" spans="1:3" outlineLevel="2">
      <c r="A70" s="2" t="s">
        <v>7</v>
      </c>
      <c r="B70" s="16">
        <v>0.04</v>
      </c>
      <c r="C70" s="11">
        <v>0.04</v>
      </c>
    </row>
    <row r="71" spans="1:3" outlineLevel="2">
      <c r="A71" s="2" t="s">
        <v>8</v>
      </c>
      <c r="B71" s="16">
        <v>0.1</v>
      </c>
      <c r="C71" s="11">
        <v>0.1</v>
      </c>
    </row>
    <row r="72" spans="1:3" outlineLevel="2">
      <c r="A72" s="2" t="s">
        <v>9</v>
      </c>
      <c r="B72" s="16">
        <v>0.24</v>
      </c>
      <c r="C72" s="11">
        <v>0.24</v>
      </c>
    </row>
    <row r="73" spans="1:3" outlineLevel="2">
      <c r="A73" s="2" t="s">
        <v>10</v>
      </c>
      <c r="B73" s="16">
        <v>0.1</v>
      </c>
      <c r="C73" s="11">
        <v>0.1</v>
      </c>
    </row>
    <row r="74" spans="1:3" outlineLevel="2">
      <c r="A74" s="2" t="s">
        <v>11</v>
      </c>
      <c r="B74" s="16">
        <v>0.14000000000000001</v>
      </c>
      <c r="C74" s="11">
        <v>0.14000000000000001</v>
      </c>
    </row>
    <row r="75" spans="1:3" outlineLevel="2">
      <c r="A75" s="2" t="s">
        <v>12</v>
      </c>
      <c r="B75" s="16">
        <v>0.05</v>
      </c>
      <c r="C75" s="11">
        <v>0.05</v>
      </c>
    </row>
    <row r="76" spans="1:3" outlineLevel="2">
      <c r="A76" s="2" t="s">
        <v>13</v>
      </c>
      <c r="B76" s="16">
        <v>0.09</v>
      </c>
      <c r="C76" s="11">
        <v>0.09</v>
      </c>
    </row>
    <row r="77" spans="1:3" outlineLevel="2">
      <c r="A77" s="2" t="s">
        <v>14</v>
      </c>
      <c r="B77" s="16">
        <v>0.05</v>
      </c>
      <c r="C77" s="11">
        <v>0.05</v>
      </c>
    </row>
    <row r="78" spans="1:3" outlineLevel="2">
      <c r="A78" s="2" t="s">
        <v>15</v>
      </c>
      <c r="B78" s="16">
        <v>0.09</v>
      </c>
      <c r="C78" s="11">
        <v>0.09</v>
      </c>
    </row>
    <row r="79" spans="1:3" s="5" customFormat="1" outlineLevel="1">
      <c r="A79" s="3" t="s">
        <v>16</v>
      </c>
      <c r="B79" s="14">
        <f>SUM(B69:B78)</f>
        <v>1</v>
      </c>
      <c r="C79" s="14">
        <v>1</v>
      </c>
    </row>
    <row r="80" spans="1:3">
      <c r="A80" s="3" t="s">
        <v>17</v>
      </c>
      <c r="B80" s="14">
        <f t="shared" ref="B80" si="3">0.4*B68+0.6*B79</f>
        <v>1</v>
      </c>
      <c r="C80" s="14">
        <v>0.98</v>
      </c>
    </row>
    <row r="81" spans="1:3" s="10" customFormat="1">
      <c r="A81" s="3" t="s">
        <v>34</v>
      </c>
      <c r="B81" s="4"/>
      <c r="C81" s="18" t="s">
        <v>39</v>
      </c>
    </row>
    <row r="82" spans="1:3">
      <c r="C82" s="15"/>
    </row>
    <row r="83" spans="1:3">
      <c r="A83" s="9" t="s">
        <v>35</v>
      </c>
      <c r="B83" s="7"/>
      <c r="C83" s="13"/>
    </row>
    <row r="84" spans="1:3" outlineLevel="2">
      <c r="A84" s="2" t="s">
        <v>1</v>
      </c>
      <c r="B84" s="16">
        <v>0.25</v>
      </c>
      <c r="C84" s="11">
        <v>0.25</v>
      </c>
    </row>
    <row r="85" spans="1:3" outlineLevel="2">
      <c r="A85" s="2" t="s">
        <v>2</v>
      </c>
      <c r="B85" s="16">
        <v>0.1</v>
      </c>
      <c r="C85" s="11">
        <v>0.2</v>
      </c>
    </row>
    <row r="86" spans="1:3" outlineLevel="2">
      <c r="A86" s="2" t="s">
        <v>3</v>
      </c>
      <c r="B86" s="16">
        <v>0.45</v>
      </c>
      <c r="C86" s="11">
        <v>0.42749999999999999</v>
      </c>
    </row>
    <row r="87" spans="1:3" outlineLevel="2">
      <c r="A87" s="2" t="s">
        <v>4</v>
      </c>
      <c r="B87" s="16">
        <v>0.2</v>
      </c>
      <c r="C87" s="11">
        <v>0.05</v>
      </c>
    </row>
    <row r="88" spans="1:3" s="5" customFormat="1" outlineLevel="1">
      <c r="A88" s="3" t="s">
        <v>5</v>
      </c>
      <c r="B88" s="14">
        <f>SUM(B84:B87)</f>
        <v>1</v>
      </c>
      <c r="C88" s="14">
        <v>0.92749999999999999</v>
      </c>
    </row>
    <row r="89" spans="1:3" outlineLevel="2">
      <c r="A89" s="2" t="s">
        <v>6</v>
      </c>
      <c r="B89" s="16">
        <v>0.1</v>
      </c>
      <c r="C89" s="11">
        <v>0.1</v>
      </c>
    </row>
    <row r="90" spans="1:3" outlineLevel="2">
      <c r="A90" s="2" t="s">
        <v>7</v>
      </c>
      <c r="B90" s="16">
        <v>0.04</v>
      </c>
      <c r="C90" s="11">
        <v>0.04</v>
      </c>
    </row>
    <row r="91" spans="1:3" outlineLevel="2">
      <c r="A91" s="2" t="s">
        <v>8</v>
      </c>
      <c r="B91" s="16">
        <v>0.1</v>
      </c>
      <c r="C91" s="11">
        <v>0.1</v>
      </c>
    </row>
    <row r="92" spans="1:3" outlineLevel="2">
      <c r="A92" s="2" t="s">
        <v>9</v>
      </c>
      <c r="B92" s="16">
        <v>0.24</v>
      </c>
      <c r="C92" s="11">
        <v>0.24</v>
      </c>
    </row>
    <row r="93" spans="1:3" outlineLevel="2">
      <c r="A93" s="2" t="s">
        <v>10</v>
      </c>
      <c r="B93" s="16">
        <v>0.1</v>
      </c>
      <c r="C93" s="11">
        <v>0.1</v>
      </c>
    </row>
    <row r="94" spans="1:3" outlineLevel="2">
      <c r="A94" s="2" t="s">
        <v>11</v>
      </c>
      <c r="B94" s="16">
        <v>0.14000000000000001</v>
      </c>
      <c r="C94" s="11">
        <v>0.14000000000000001</v>
      </c>
    </row>
    <row r="95" spans="1:3" outlineLevel="2">
      <c r="A95" s="2" t="s">
        <v>12</v>
      </c>
      <c r="B95" s="16">
        <v>0.05</v>
      </c>
      <c r="C95" s="11">
        <v>0.05</v>
      </c>
    </row>
    <row r="96" spans="1:3" outlineLevel="2">
      <c r="A96" s="2" t="s">
        <v>13</v>
      </c>
      <c r="B96" s="16">
        <v>0.09</v>
      </c>
      <c r="C96" s="11">
        <v>0.09</v>
      </c>
    </row>
    <row r="97" spans="1:3" outlineLevel="2">
      <c r="A97" s="2" t="s">
        <v>14</v>
      </c>
      <c r="B97" s="16">
        <v>0.05</v>
      </c>
      <c r="C97" s="11">
        <v>0.05</v>
      </c>
    </row>
    <row r="98" spans="1:3" outlineLevel="2">
      <c r="A98" s="2" t="s">
        <v>15</v>
      </c>
      <c r="B98" s="16">
        <v>0.09</v>
      </c>
      <c r="C98" s="11">
        <v>0.09</v>
      </c>
    </row>
    <row r="99" spans="1:3" s="5" customFormat="1" outlineLevel="1">
      <c r="A99" s="3" t="s">
        <v>16</v>
      </c>
      <c r="B99" s="14">
        <f>SUM(B89:B98)</f>
        <v>1</v>
      </c>
      <c r="C99" s="14">
        <v>1</v>
      </c>
    </row>
    <row r="100" spans="1:3">
      <c r="A100" s="3" t="s">
        <v>17</v>
      </c>
      <c r="B100" s="14">
        <f t="shared" ref="B100" si="4">0.4*B88+0.6*B99</f>
        <v>1</v>
      </c>
      <c r="C100" s="14">
        <v>0.97099999999999997</v>
      </c>
    </row>
    <row r="101" spans="1:3" s="10" customFormat="1">
      <c r="A101" s="3" t="s">
        <v>34</v>
      </c>
      <c r="B101" s="4"/>
      <c r="C101" s="21" t="s">
        <v>40</v>
      </c>
    </row>
    <row r="102" spans="1:3">
      <c r="C102" s="15"/>
    </row>
    <row r="103" spans="1:3">
      <c r="A103" s="9" t="s">
        <v>33</v>
      </c>
      <c r="B103" s="7"/>
      <c r="C103" s="13"/>
    </row>
    <row r="104" spans="1:3" outlineLevel="2">
      <c r="A104" s="2" t="s">
        <v>1</v>
      </c>
      <c r="B104" s="16">
        <v>0.25</v>
      </c>
      <c r="C104" s="11">
        <v>0.25</v>
      </c>
    </row>
    <row r="105" spans="1:3" outlineLevel="2">
      <c r="A105" s="2" t="s">
        <v>2</v>
      </c>
      <c r="B105" s="16">
        <v>0.1</v>
      </c>
      <c r="C105" s="11">
        <v>0.1</v>
      </c>
    </row>
    <row r="106" spans="1:3" outlineLevel="2">
      <c r="A106" s="2" t="s">
        <v>3</v>
      </c>
      <c r="B106" s="16">
        <v>0.45</v>
      </c>
      <c r="C106" s="11">
        <v>0.45</v>
      </c>
    </row>
    <row r="107" spans="1:3" outlineLevel="2">
      <c r="A107" s="2" t="s">
        <v>4</v>
      </c>
      <c r="B107" s="16">
        <v>0.2</v>
      </c>
      <c r="C107" s="11">
        <v>0.2</v>
      </c>
    </row>
    <row r="108" spans="1:3" s="5" customFormat="1" outlineLevel="1">
      <c r="A108" s="3" t="s">
        <v>5</v>
      </c>
      <c r="B108" s="14">
        <f>SUM(B104:B107)</f>
        <v>1</v>
      </c>
      <c r="C108" s="14">
        <v>1</v>
      </c>
    </row>
    <row r="109" spans="1:3" outlineLevel="2">
      <c r="A109" s="2" t="s">
        <v>6</v>
      </c>
      <c r="B109" s="16">
        <v>0.1</v>
      </c>
      <c r="C109" s="11">
        <v>0.1</v>
      </c>
    </row>
    <row r="110" spans="1:3" outlineLevel="2">
      <c r="A110" s="2" t="s">
        <v>7</v>
      </c>
      <c r="B110" s="16">
        <v>0.04</v>
      </c>
      <c r="C110" s="11">
        <v>0.04</v>
      </c>
    </row>
    <row r="111" spans="1:3" outlineLevel="2">
      <c r="A111" s="2" t="s">
        <v>8</v>
      </c>
      <c r="B111" s="16">
        <v>0.1</v>
      </c>
      <c r="C111" s="11">
        <v>0.1</v>
      </c>
    </row>
    <row r="112" spans="1:3" outlineLevel="2">
      <c r="A112" s="2" t="s">
        <v>9</v>
      </c>
      <c r="B112" s="16">
        <v>0.24</v>
      </c>
      <c r="C112" s="11">
        <v>0.12479999999999999</v>
      </c>
    </row>
    <row r="113" spans="1:3" outlineLevel="2">
      <c r="A113" s="2" t="s">
        <v>10</v>
      </c>
      <c r="B113" s="16">
        <v>0.1</v>
      </c>
      <c r="C113" s="11">
        <v>0.1</v>
      </c>
    </row>
    <row r="114" spans="1:3" outlineLevel="2">
      <c r="A114" s="2" t="s">
        <v>11</v>
      </c>
      <c r="B114" s="16">
        <v>0.14000000000000001</v>
      </c>
      <c r="C114" s="11">
        <v>0.14000000000000001</v>
      </c>
    </row>
    <row r="115" spans="1:3" outlineLevel="2">
      <c r="A115" s="2" t="s">
        <v>12</v>
      </c>
      <c r="B115" s="16">
        <v>0.05</v>
      </c>
      <c r="C115" s="11">
        <v>2.5000000000000001E-2</v>
      </c>
    </row>
    <row r="116" spans="1:3" outlineLevel="2">
      <c r="A116" s="2" t="s">
        <v>13</v>
      </c>
      <c r="B116" s="16">
        <v>0.09</v>
      </c>
      <c r="C116" s="11">
        <v>5.3999999999999999E-2</v>
      </c>
    </row>
    <row r="117" spans="1:3" outlineLevel="2">
      <c r="A117" s="2" t="s">
        <v>14</v>
      </c>
      <c r="B117" s="16">
        <v>0.05</v>
      </c>
      <c r="C117" s="11">
        <v>0.03</v>
      </c>
    </row>
    <row r="118" spans="1:3" outlineLevel="2">
      <c r="A118" s="2" t="s">
        <v>15</v>
      </c>
      <c r="B118" s="16">
        <v>0.09</v>
      </c>
      <c r="C118" s="11">
        <v>0.09</v>
      </c>
    </row>
    <row r="119" spans="1:3" s="5" customFormat="1" outlineLevel="1">
      <c r="A119" s="3" t="s">
        <v>16</v>
      </c>
      <c r="B119" s="14">
        <f>SUM(B109:B118)</f>
        <v>1</v>
      </c>
      <c r="C119" s="14">
        <v>0.80380000000000007</v>
      </c>
    </row>
    <row r="120" spans="1:3">
      <c r="A120" s="3" t="s">
        <v>17</v>
      </c>
      <c r="B120" s="14">
        <f t="shared" ref="B120" si="5">0.4*B108+0.6*B119</f>
        <v>1</v>
      </c>
      <c r="C120" s="14">
        <v>0.88228000000000006</v>
      </c>
    </row>
    <row r="121" spans="1:3" s="10" customFormat="1">
      <c r="A121" s="3" t="s">
        <v>34</v>
      </c>
      <c r="B121" s="4"/>
      <c r="C121" s="18" t="s">
        <v>41</v>
      </c>
    </row>
    <row r="122" spans="1:3">
      <c r="C122" s="15"/>
    </row>
    <row r="123" spans="1:3">
      <c r="A123" s="9" t="s">
        <v>19</v>
      </c>
      <c r="B123" s="7"/>
      <c r="C123" s="13"/>
    </row>
    <row r="124" spans="1:3" outlineLevel="2">
      <c r="A124" s="2" t="s">
        <v>1</v>
      </c>
      <c r="B124" s="16">
        <v>0.25</v>
      </c>
      <c r="C124" s="11">
        <v>0.25</v>
      </c>
    </row>
    <row r="125" spans="1:3" outlineLevel="2">
      <c r="A125" s="2" t="s">
        <v>2</v>
      </c>
      <c r="B125" s="16">
        <v>0.1</v>
      </c>
      <c r="C125" s="11">
        <v>0.1</v>
      </c>
    </row>
    <row r="126" spans="1:3" outlineLevel="2">
      <c r="A126" s="2" t="s">
        <v>3</v>
      </c>
      <c r="B126" s="16">
        <v>0.45</v>
      </c>
      <c r="C126" s="11">
        <v>0.42749999999999999</v>
      </c>
    </row>
    <row r="127" spans="1:3" outlineLevel="2">
      <c r="A127" s="2" t="s">
        <v>4</v>
      </c>
      <c r="B127" s="16">
        <v>0.2</v>
      </c>
      <c r="C127" s="11">
        <v>0.2</v>
      </c>
    </row>
    <row r="128" spans="1:3" s="5" customFormat="1" outlineLevel="1">
      <c r="A128" s="3" t="s">
        <v>5</v>
      </c>
      <c r="B128" s="14">
        <f>SUM(B124:B127)</f>
        <v>1</v>
      </c>
      <c r="C128" s="14">
        <v>0.97750000000000004</v>
      </c>
    </row>
    <row r="129" spans="1:3" outlineLevel="2">
      <c r="A129" s="2" t="s">
        <v>6</v>
      </c>
      <c r="B129" s="16">
        <v>0.1</v>
      </c>
      <c r="C129" s="11">
        <v>0.1</v>
      </c>
    </row>
    <row r="130" spans="1:3" outlineLevel="2">
      <c r="A130" s="2" t="s">
        <v>7</v>
      </c>
      <c r="B130" s="16">
        <v>0.04</v>
      </c>
      <c r="C130" s="11">
        <v>0.04</v>
      </c>
    </row>
    <row r="131" spans="1:3" outlineLevel="2">
      <c r="A131" s="2" t="s">
        <v>8</v>
      </c>
      <c r="B131" s="16">
        <v>0.1</v>
      </c>
      <c r="C131" s="11">
        <v>0.1</v>
      </c>
    </row>
    <row r="132" spans="1:3" outlineLevel="2">
      <c r="A132" s="2" t="s">
        <v>9</v>
      </c>
      <c r="B132" s="16">
        <v>0.24</v>
      </c>
      <c r="C132" s="11">
        <v>0.216</v>
      </c>
    </row>
    <row r="133" spans="1:3" outlineLevel="2">
      <c r="A133" s="2" t="s">
        <v>10</v>
      </c>
      <c r="B133" s="16">
        <v>0.1</v>
      </c>
      <c r="C133" s="11">
        <v>9.0000000000000011E-2</v>
      </c>
    </row>
    <row r="134" spans="1:3" outlineLevel="2">
      <c r="A134" s="2" t="s">
        <v>11</v>
      </c>
      <c r="B134" s="16">
        <v>0.14000000000000001</v>
      </c>
      <c r="C134" s="11">
        <v>0.14000000000000001</v>
      </c>
    </row>
    <row r="135" spans="1:3" outlineLevel="2">
      <c r="A135" s="2" t="s">
        <v>12</v>
      </c>
      <c r="B135" s="16">
        <v>0.05</v>
      </c>
      <c r="C135" s="11">
        <v>0.05</v>
      </c>
    </row>
    <row r="136" spans="1:3" outlineLevel="2">
      <c r="A136" s="2" t="s">
        <v>13</v>
      </c>
      <c r="B136" s="16">
        <v>0.09</v>
      </c>
      <c r="C136" s="11">
        <v>0.09</v>
      </c>
    </row>
    <row r="137" spans="1:3" outlineLevel="2">
      <c r="A137" s="2" t="s">
        <v>14</v>
      </c>
      <c r="B137" s="16">
        <v>0.05</v>
      </c>
      <c r="C137" s="11">
        <v>0.05</v>
      </c>
    </row>
    <row r="138" spans="1:3" outlineLevel="2">
      <c r="A138" s="2" t="s">
        <v>15</v>
      </c>
      <c r="B138" s="16">
        <v>0.09</v>
      </c>
      <c r="C138" s="11">
        <v>0.09</v>
      </c>
    </row>
    <row r="139" spans="1:3" s="5" customFormat="1" outlineLevel="1">
      <c r="A139" s="3" t="s">
        <v>16</v>
      </c>
      <c r="B139" s="14">
        <f>SUM(B129:B138)</f>
        <v>1</v>
      </c>
      <c r="C139" s="14">
        <v>0.96600000000000008</v>
      </c>
    </row>
    <row r="140" spans="1:3">
      <c r="A140" s="3" t="s">
        <v>17</v>
      </c>
      <c r="B140" s="14">
        <f t="shared" ref="B140" si="6">0.4*B128+0.6*B139</f>
        <v>1</v>
      </c>
      <c r="C140" s="14">
        <v>0.97060000000000002</v>
      </c>
    </row>
    <row r="141" spans="1:3" s="10" customFormat="1">
      <c r="A141" s="3" t="s">
        <v>34</v>
      </c>
      <c r="B141" s="4"/>
      <c r="C141" s="21" t="s">
        <v>38</v>
      </c>
    </row>
    <row r="142" spans="1:3">
      <c r="C142" s="15"/>
    </row>
    <row r="143" spans="1:3">
      <c r="A143" s="9" t="s">
        <v>20</v>
      </c>
      <c r="B143" s="7"/>
      <c r="C143" s="13"/>
    </row>
    <row r="144" spans="1:3" outlineLevel="2">
      <c r="A144" s="2" t="s">
        <v>1</v>
      </c>
      <c r="B144" s="16">
        <v>0.25</v>
      </c>
      <c r="C144" s="11">
        <v>0.25</v>
      </c>
    </row>
    <row r="145" spans="1:3" outlineLevel="2">
      <c r="A145" s="2" t="s">
        <v>2</v>
      </c>
      <c r="B145" s="16">
        <v>0.1</v>
      </c>
      <c r="C145" s="11">
        <v>0.1</v>
      </c>
    </row>
    <row r="146" spans="1:3" outlineLevel="2">
      <c r="A146" s="2" t="s">
        <v>3</v>
      </c>
      <c r="B146" s="16">
        <v>0.45</v>
      </c>
      <c r="C146" s="11">
        <v>0.441</v>
      </c>
    </row>
    <row r="147" spans="1:3" outlineLevel="2">
      <c r="A147" s="2" t="s">
        <v>4</v>
      </c>
      <c r="B147" s="16">
        <v>0.2</v>
      </c>
      <c r="C147" s="11">
        <v>0.2</v>
      </c>
    </row>
    <row r="148" spans="1:3" s="5" customFormat="1" outlineLevel="1">
      <c r="A148" s="3" t="s">
        <v>5</v>
      </c>
      <c r="B148" s="14">
        <f>SUM(B144:B147)</f>
        <v>1</v>
      </c>
      <c r="C148" s="14">
        <v>0.99099999999999988</v>
      </c>
    </row>
    <row r="149" spans="1:3" outlineLevel="2">
      <c r="A149" s="2" t="s">
        <v>6</v>
      </c>
      <c r="B149" s="16">
        <v>0.1</v>
      </c>
      <c r="C149" s="11">
        <v>0.1</v>
      </c>
    </row>
    <row r="150" spans="1:3" outlineLevel="2">
      <c r="A150" s="2" t="s">
        <v>7</v>
      </c>
      <c r="B150" s="16">
        <v>0.04</v>
      </c>
      <c r="C150" s="11">
        <v>0.04</v>
      </c>
    </row>
    <row r="151" spans="1:3" outlineLevel="2">
      <c r="A151" s="2" t="s">
        <v>8</v>
      </c>
      <c r="B151" s="16">
        <v>0.1</v>
      </c>
      <c r="C151" s="11">
        <v>0.1</v>
      </c>
    </row>
    <row r="152" spans="1:3" outlineLevel="2">
      <c r="A152" s="2" t="s">
        <v>9</v>
      </c>
      <c r="B152" s="16">
        <v>0.24</v>
      </c>
      <c r="C152" s="11">
        <v>0.24</v>
      </c>
    </row>
    <row r="153" spans="1:3" outlineLevel="2">
      <c r="A153" s="2" t="s">
        <v>10</v>
      </c>
      <c r="B153" s="16">
        <v>0.1</v>
      </c>
      <c r="C153" s="11">
        <v>0.1</v>
      </c>
    </row>
    <row r="154" spans="1:3" outlineLevel="2">
      <c r="A154" s="2" t="s">
        <v>11</v>
      </c>
      <c r="B154" s="16">
        <v>0.14000000000000001</v>
      </c>
      <c r="C154" s="11">
        <v>0.14000000000000001</v>
      </c>
    </row>
    <row r="155" spans="1:3" outlineLevel="2">
      <c r="A155" s="2" t="s">
        <v>12</v>
      </c>
      <c r="B155" s="16">
        <v>0.05</v>
      </c>
      <c r="C155" s="11">
        <v>0.05</v>
      </c>
    </row>
    <row r="156" spans="1:3" outlineLevel="2">
      <c r="A156" s="2" t="s">
        <v>13</v>
      </c>
      <c r="B156" s="16">
        <v>0.09</v>
      </c>
      <c r="C156" s="11">
        <v>0.09</v>
      </c>
    </row>
    <row r="157" spans="1:3" outlineLevel="2">
      <c r="A157" s="2" t="s">
        <v>14</v>
      </c>
      <c r="B157" s="16">
        <v>0.05</v>
      </c>
      <c r="C157" s="11">
        <v>4.7500000000000001E-2</v>
      </c>
    </row>
    <row r="158" spans="1:3" outlineLevel="2">
      <c r="A158" s="2" t="s">
        <v>15</v>
      </c>
      <c r="B158" s="16">
        <v>0.09</v>
      </c>
      <c r="C158" s="11">
        <v>0.09</v>
      </c>
    </row>
    <row r="159" spans="1:3" s="5" customFormat="1" outlineLevel="1">
      <c r="A159" s="3" t="s">
        <v>16</v>
      </c>
      <c r="B159" s="14">
        <f>SUM(B149:B158)</f>
        <v>1</v>
      </c>
      <c r="C159" s="14">
        <v>0.99749999999999994</v>
      </c>
    </row>
    <row r="160" spans="1:3">
      <c r="A160" s="3" t="s">
        <v>17</v>
      </c>
      <c r="B160" s="14">
        <f t="shared" ref="B160" si="7">0.4*B148+0.6*B159</f>
        <v>1</v>
      </c>
      <c r="C160" s="14">
        <v>0.9948999999999999</v>
      </c>
    </row>
    <row r="161" spans="1:3" s="10" customFormat="1">
      <c r="A161" s="3" t="s">
        <v>34</v>
      </c>
      <c r="B161" s="4"/>
      <c r="C161" s="21" t="s">
        <v>38</v>
      </c>
    </row>
    <row r="163" spans="1:3">
      <c r="A163" s="9" t="s">
        <v>49</v>
      </c>
      <c r="B163" s="7"/>
      <c r="C163" s="13"/>
    </row>
    <row r="164" spans="1:3">
      <c r="A164" s="2" t="s">
        <v>1</v>
      </c>
      <c r="B164" s="16">
        <v>0.25</v>
      </c>
      <c r="C164" s="11">
        <v>0.25</v>
      </c>
    </row>
    <row r="165" spans="1:3">
      <c r="A165" s="2" t="s">
        <v>2</v>
      </c>
      <c r="B165" s="16">
        <v>0.1</v>
      </c>
      <c r="C165" s="11">
        <v>0.1</v>
      </c>
    </row>
    <row r="166" spans="1:3">
      <c r="A166" s="2" t="s">
        <v>3</v>
      </c>
      <c r="B166" s="16">
        <v>0.45</v>
      </c>
      <c r="C166" s="11">
        <v>0.45</v>
      </c>
    </row>
    <row r="167" spans="1:3">
      <c r="A167" s="2" t="s">
        <v>4</v>
      </c>
      <c r="B167" s="16">
        <v>0.2</v>
      </c>
      <c r="C167" s="11">
        <v>0.2</v>
      </c>
    </row>
    <row r="168" spans="1:3">
      <c r="A168" s="3" t="s">
        <v>5</v>
      </c>
      <c r="B168" s="14">
        <f>SUM(B164:B167)</f>
        <v>1</v>
      </c>
      <c r="C168" s="14">
        <v>1</v>
      </c>
    </row>
    <row r="169" spans="1:3">
      <c r="A169" s="2" t="s">
        <v>6</v>
      </c>
      <c r="B169" s="16">
        <v>0.1</v>
      </c>
      <c r="C169" s="11">
        <v>0.1</v>
      </c>
    </row>
    <row r="170" spans="1:3">
      <c r="A170" s="2" t="s">
        <v>7</v>
      </c>
      <c r="B170" s="16">
        <v>0.04</v>
      </c>
      <c r="C170" s="11">
        <v>0.04</v>
      </c>
    </row>
    <row r="171" spans="1:3">
      <c r="A171" s="2" t="s">
        <v>8</v>
      </c>
      <c r="B171" s="16">
        <v>0.1</v>
      </c>
      <c r="C171" s="11">
        <v>0.1</v>
      </c>
    </row>
    <row r="172" spans="1:3">
      <c r="A172" s="2" t="s">
        <v>9</v>
      </c>
      <c r="B172" s="16">
        <v>0.24</v>
      </c>
      <c r="C172" s="11">
        <v>0.24</v>
      </c>
    </row>
    <row r="173" spans="1:3">
      <c r="A173" s="2" t="s">
        <v>10</v>
      </c>
      <c r="B173" s="16">
        <v>0.1</v>
      </c>
      <c r="C173" s="11">
        <v>0.1</v>
      </c>
    </row>
    <row r="174" spans="1:3">
      <c r="A174" s="2" t="s">
        <v>11</v>
      </c>
      <c r="B174" s="16">
        <v>0.14000000000000001</v>
      </c>
      <c r="C174" s="11">
        <v>0.14000000000000001</v>
      </c>
    </row>
    <row r="175" spans="1:3">
      <c r="A175" s="2" t="s">
        <v>12</v>
      </c>
      <c r="B175" s="16">
        <v>0.05</v>
      </c>
      <c r="C175" s="11">
        <v>2.5000000000000001E-2</v>
      </c>
    </row>
    <row r="176" spans="1:3">
      <c r="A176" s="2" t="s">
        <v>13</v>
      </c>
      <c r="B176" s="16">
        <v>0.09</v>
      </c>
      <c r="C176" s="11">
        <v>0.09</v>
      </c>
    </row>
    <row r="177" spans="1:3">
      <c r="A177" s="2" t="s">
        <v>14</v>
      </c>
      <c r="B177" s="16">
        <v>0.05</v>
      </c>
      <c r="C177" s="11">
        <v>4.0000000000000008E-2</v>
      </c>
    </row>
    <row r="178" spans="1:3">
      <c r="A178" s="2" t="s">
        <v>15</v>
      </c>
      <c r="B178" s="16">
        <v>0.09</v>
      </c>
      <c r="C178" s="11">
        <v>4.4999999999999998E-2</v>
      </c>
    </row>
    <row r="179" spans="1:3">
      <c r="A179" s="3" t="s">
        <v>16</v>
      </c>
      <c r="B179" s="14">
        <f>SUM(B169:B178)</f>
        <v>1</v>
      </c>
      <c r="C179" s="14">
        <v>0.92</v>
      </c>
    </row>
    <row r="180" spans="1:3">
      <c r="A180" s="3" t="s">
        <v>17</v>
      </c>
      <c r="B180" s="14">
        <f t="shared" ref="B180" si="8">0.4*B168+0.6*B179</f>
        <v>1</v>
      </c>
      <c r="C180" s="14">
        <v>0.95200000000000007</v>
      </c>
    </row>
    <row r="181" spans="1:3">
      <c r="A181" s="3" t="s">
        <v>34</v>
      </c>
      <c r="B181" s="4"/>
      <c r="C181" s="21" t="s">
        <v>38</v>
      </c>
    </row>
  </sheetData>
  <phoneticPr fontId="6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1"/>
  <sheetViews>
    <sheetView zoomScaleNormal="100" workbookViewId="0">
      <pane xSplit="2" ySplit="1" topLeftCell="C44" activePane="bottomRight" state="frozen"/>
      <selection pane="topRight" activeCell="C1" sqref="C1"/>
      <selection pane="bottomLeft" activeCell="A2" sqref="A2"/>
      <selection pane="bottomRight" activeCell="C180" sqref="C180"/>
    </sheetView>
  </sheetViews>
  <sheetFormatPr defaultColWidth="9.125" defaultRowHeight="11.25" outlineLevelRow="2" outlineLevelCol="1"/>
  <cols>
    <col min="1" max="1" width="47.375" style="6" customWidth="1"/>
    <col min="2" max="2" width="9.75" style="1" customWidth="1"/>
    <col min="3" max="3" width="9.75" style="1" customWidth="1" outlineLevel="1"/>
    <col min="4" max="16384" width="9.125" style="1"/>
  </cols>
  <sheetData>
    <row r="1" spans="1:3" ht="22.5">
      <c r="B1" s="8" t="s">
        <v>0</v>
      </c>
      <c r="C1" s="8" t="s">
        <v>42</v>
      </c>
    </row>
    <row r="3" spans="1:3">
      <c r="A3" s="9" t="s">
        <v>23</v>
      </c>
      <c r="B3" s="7"/>
      <c r="C3" s="7"/>
    </row>
    <row r="4" spans="1:3" outlineLevel="2">
      <c r="A4" s="2" t="s">
        <v>1</v>
      </c>
      <c r="B4" s="16">
        <v>0.25</v>
      </c>
      <c r="C4" s="12">
        <v>0.25</v>
      </c>
    </row>
    <row r="5" spans="1:3" outlineLevel="2">
      <c r="A5" s="2" t="s">
        <v>2</v>
      </c>
      <c r="B5" s="16">
        <v>0.15</v>
      </c>
      <c r="C5" s="12">
        <v>0.15</v>
      </c>
    </row>
    <row r="6" spans="1:3" outlineLevel="2">
      <c r="A6" s="2" t="s">
        <v>3</v>
      </c>
      <c r="B6" s="16">
        <v>0.55000000000000004</v>
      </c>
      <c r="C6" s="12">
        <v>0.55000000000000004</v>
      </c>
    </row>
    <row r="7" spans="1:3" outlineLevel="2">
      <c r="A7" s="2" t="s">
        <v>4</v>
      </c>
      <c r="B7" s="16">
        <v>0.05</v>
      </c>
      <c r="C7" s="12">
        <v>0.05</v>
      </c>
    </row>
    <row r="8" spans="1:3" s="5" customFormat="1" outlineLevel="1">
      <c r="A8" s="3" t="s">
        <v>5</v>
      </c>
      <c r="B8" s="14">
        <f>SUM(B4:B7)</f>
        <v>1</v>
      </c>
      <c r="C8" s="14">
        <v>1</v>
      </c>
    </row>
    <row r="9" spans="1:3" outlineLevel="2">
      <c r="A9" s="2" t="s">
        <v>6</v>
      </c>
      <c r="B9" s="16">
        <v>0.09</v>
      </c>
      <c r="C9" s="12">
        <v>4.4999999999999998E-2</v>
      </c>
    </row>
    <row r="10" spans="1:3" outlineLevel="2">
      <c r="A10" s="2" t="s">
        <v>7</v>
      </c>
      <c r="B10" s="16">
        <v>0.04</v>
      </c>
      <c r="C10" s="12">
        <v>1.84E-2</v>
      </c>
    </row>
    <row r="11" spans="1:3" outlineLevel="2">
      <c r="A11" s="2" t="s">
        <v>8</v>
      </c>
      <c r="B11" s="16">
        <v>0.1</v>
      </c>
      <c r="C11" s="12">
        <v>4.0000000000000008E-2</v>
      </c>
    </row>
    <row r="12" spans="1:3" outlineLevel="2">
      <c r="A12" s="2" t="s">
        <v>9</v>
      </c>
      <c r="B12" s="16">
        <v>0.28999999999999998</v>
      </c>
      <c r="C12" s="12">
        <v>0.10439999999999999</v>
      </c>
    </row>
    <row r="13" spans="1:3" outlineLevel="2">
      <c r="A13" s="2" t="s">
        <v>10</v>
      </c>
      <c r="B13" s="16">
        <v>0.09</v>
      </c>
      <c r="C13" s="12">
        <v>2.8799999999999999E-2</v>
      </c>
    </row>
    <row r="14" spans="1:3" outlineLevel="2">
      <c r="A14" s="2" t="s">
        <v>11</v>
      </c>
      <c r="B14" s="16">
        <v>0.12</v>
      </c>
      <c r="C14" s="12">
        <v>4.8000000000000001E-2</v>
      </c>
    </row>
    <row r="15" spans="1:3" outlineLevel="2">
      <c r="A15" s="2" t="s">
        <v>12</v>
      </c>
      <c r="B15" s="16">
        <v>0.04</v>
      </c>
      <c r="C15" s="12">
        <v>0.04</v>
      </c>
    </row>
    <row r="16" spans="1:3" outlineLevel="2">
      <c r="A16" s="2" t="s">
        <v>13</v>
      </c>
      <c r="B16" s="16">
        <v>0.09</v>
      </c>
      <c r="C16" s="12">
        <v>0.09</v>
      </c>
    </row>
    <row r="17" spans="1:3" outlineLevel="2">
      <c r="A17" s="2" t="s">
        <v>14</v>
      </c>
      <c r="B17" s="16">
        <v>0.05</v>
      </c>
      <c r="C17" s="12">
        <v>2.8999999999999998E-2</v>
      </c>
    </row>
    <row r="18" spans="1:3" outlineLevel="2">
      <c r="A18" s="2" t="s">
        <v>15</v>
      </c>
      <c r="B18" s="16">
        <v>0.09</v>
      </c>
      <c r="C18" s="12">
        <v>5.994E-2</v>
      </c>
    </row>
    <row r="19" spans="1:3" s="5" customFormat="1" outlineLevel="1">
      <c r="A19" s="3" t="s">
        <v>16</v>
      </c>
      <c r="B19" s="14">
        <f>SUM(B9:B18)</f>
        <v>1</v>
      </c>
      <c r="C19" s="14">
        <v>0.50353999999999999</v>
      </c>
    </row>
    <row r="20" spans="1:3">
      <c r="A20" s="3" t="s">
        <v>17</v>
      </c>
      <c r="B20" s="14">
        <f t="shared" ref="B20" si="0">0.4*B8+0.6*B19</f>
        <v>1</v>
      </c>
      <c r="C20" s="14">
        <v>0.70212399999999997</v>
      </c>
    </row>
    <row r="21" spans="1:3" s="10" customFormat="1">
      <c r="A21" s="3" t="s">
        <v>34</v>
      </c>
      <c r="B21" s="4"/>
      <c r="C21" s="20" t="s">
        <v>38</v>
      </c>
    </row>
    <row r="23" spans="1:3">
      <c r="A23" s="9" t="s">
        <v>26</v>
      </c>
      <c r="B23" s="7"/>
      <c r="C23" s="7"/>
    </row>
    <row r="24" spans="1:3" outlineLevel="2">
      <c r="A24" s="2" t="s">
        <v>1</v>
      </c>
      <c r="B24" s="16">
        <v>0.25</v>
      </c>
      <c r="C24" s="12">
        <v>0.25</v>
      </c>
    </row>
    <row r="25" spans="1:3" outlineLevel="2">
      <c r="A25" s="2" t="s">
        <v>2</v>
      </c>
      <c r="B25" s="16">
        <v>0.15</v>
      </c>
      <c r="C25" s="12">
        <v>0.15</v>
      </c>
    </row>
    <row r="26" spans="1:3" outlineLevel="2">
      <c r="A26" s="2" t="s">
        <v>3</v>
      </c>
      <c r="B26" s="16">
        <v>0.55000000000000004</v>
      </c>
      <c r="C26" s="12">
        <v>0.55000000000000004</v>
      </c>
    </row>
    <row r="27" spans="1:3" outlineLevel="2">
      <c r="A27" s="2" t="s">
        <v>4</v>
      </c>
      <c r="B27" s="16">
        <v>0.05</v>
      </c>
      <c r="C27" s="12">
        <v>0.05</v>
      </c>
    </row>
    <row r="28" spans="1:3" s="5" customFormat="1" outlineLevel="1">
      <c r="A28" s="3" t="s">
        <v>5</v>
      </c>
      <c r="B28" s="14">
        <f>SUM(B24:B27)</f>
        <v>1</v>
      </c>
      <c r="C28" s="14">
        <v>1</v>
      </c>
    </row>
    <row r="29" spans="1:3" outlineLevel="2">
      <c r="A29" s="2" t="s">
        <v>6</v>
      </c>
      <c r="B29" s="16">
        <v>0.09</v>
      </c>
      <c r="C29" s="12">
        <v>0.09</v>
      </c>
    </row>
    <row r="30" spans="1:3" outlineLevel="2">
      <c r="A30" s="2" t="s">
        <v>7</v>
      </c>
      <c r="B30" s="16">
        <v>0.04</v>
      </c>
      <c r="C30" s="12">
        <v>0.04</v>
      </c>
    </row>
    <row r="31" spans="1:3" outlineLevel="2">
      <c r="A31" s="2" t="s">
        <v>8</v>
      </c>
      <c r="B31" s="16">
        <v>0.1</v>
      </c>
      <c r="C31" s="12">
        <v>0.1</v>
      </c>
    </row>
    <row r="32" spans="1:3" outlineLevel="2">
      <c r="A32" s="2" t="s">
        <v>9</v>
      </c>
      <c r="B32" s="16">
        <v>0.28999999999999998</v>
      </c>
      <c r="C32" s="12">
        <v>0.17399999999999999</v>
      </c>
    </row>
    <row r="33" spans="1:3" outlineLevel="2">
      <c r="A33" s="2" t="s">
        <v>10</v>
      </c>
      <c r="B33" s="16">
        <v>0.09</v>
      </c>
      <c r="C33" s="12">
        <v>6.1200000000000004E-2</v>
      </c>
    </row>
    <row r="34" spans="1:3" outlineLevel="2">
      <c r="A34" s="2" t="s">
        <v>11</v>
      </c>
      <c r="B34" s="16">
        <v>0.12</v>
      </c>
      <c r="C34" s="12">
        <v>0.06</v>
      </c>
    </row>
    <row r="35" spans="1:3" outlineLevel="2">
      <c r="A35" s="2" t="s">
        <v>12</v>
      </c>
      <c r="B35" s="16">
        <v>0.04</v>
      </c>
      <c r="C35" s="12">
        <v>0.04</v>
      </c>
    </row>
    <row r="36" spans="1:3" outlineLevel="2">
      <c r="A36" s="2" t="s">
        <v>13</v>
      </c>
      <c r="B36" s="16">
        <v>0.09</v>
      </c>
      <c r="C36" s="12">
        <v>0.09</v>
      </c>
    </row>
    <row r="37" spans="1:3" outlineLevel="2">
      <c r="A37" s="2" t="s">
        <v>14</v>
      </c>
      <c r="B37" s="16">
        <v>0.05</v>
      </c>
      <c r="C37" s="12">
        <v>0.05</v>
      </c>
    </row>
    <row r="38" spans="1:3" outlineLevel="2">
      <c r="A38" s="2" t="s">
        <v>15</v>
      </c>
      <c r="B38" s="16">
        <v>0.09</v>
      </c>
      <c r="C38" s="12">
        <v>5.2199999999999996E-2</v>
      </c>
    </row>
    <row r="39" spans="1:3" s="5" customFormat="1" outlineLevel="1">
      <c r="A39" s="3" t="s">
        <v>16</v>
      </c>
      <c r="B39" s="14">
        <f>SUM(B29:B38)</f>
        <v>1</v>
      </c>
      <c r="C39" s="14">
        <v>0.75740000000000018</v>
      </c>
    </row>
    <row r="40" spans="1:3">
      <c r="A40" s="3" t="s">
        <v>17</v>
      </c>
      <c r="B40" s="14">
        <f t="shared" ref="B40" si="1">0.4*B28+0.6*B39</f>
        <v>1</v>
      </c>
      <c r="C40" s="14">
        <v>0.85444000000000009</v>
      </c>
    </row>
    <row r="41" spans="1:3" s="10" customFormat="1">
      <c r="A41" s="3" t="s">
        <v>34</v>
      </c>
      <c r="B41" s="4"/>
      <c r="C41" s="17" t="s">
        <v>38</v>
      </c>
    </row>
    <row r="43" spans="1:3">
      <c r="A43" s="9" t="s">
        <v>27</v>
      </c>
      <c r="B43" s="7"/>
      <c r="C43" s="7"/>
    </row>
    <row r="44" spans="1:3" outlineLevel="2">
      <c r="A44" s="2" t="s">
        <v>1</v>
      </c>
      <c r="B44" s="16">
        <v>0.25</v>
      </c>
      <c r="C44" s="12">
        <v>0.25</v>
      </c>
    </row>
    <row r="45" spans="1:3" outlineLevel="2">
      <c r="A45" s="2" t="s">
        <v>2</v>
      </c>
      <c r="B45" s="16">
        <v>0.15</v>
      </c>
      <c r="C45" s="12">
        <v>0.15</v>
      </c>
    </row>
    <row r="46" spans="1:3" outlineLevel="2">
      <c r="A46" s="2" t="s">
        <v>3</v>
      </c>
      <c r="B46" s="16">
        <v>0.55000000000000004</v>
      </c>
      <c r="C46" s="12">
        <v>0.55000000000000004</v>
      </c>
    </row>
    <row r="47" spans="1:3" outlineLevel="2">
      <c r="A47" s="2" t="s">
        <v>4</v>
      </c>
      <c r="B47" s="16">
        <v>0.05</v>
      </c>
      <c r="C47" s="12">
        <v>0.05</v>
      </c>
    </row>
    <row r="48" spans="1:3" s="5" customFormat="1" outlineLevel="1">
      <c r="A48" s="3" t="s">
        <v>5</v>
      </c>
      <c r="B48" s="14">
        <f>SUM(B44:B47)</f>
        <v>1</v>
      </c>
      <c r="C48" s="14">
        <v>1</v>
      </c>
    </row>
    <row r="49" spans="1:3" outlineLevel="2">
      <c r="A49" s="2" t="s">
        <v>6</v>
      </c>
      <c r="B49" s="16">
        <v>0.09</v>
      </c>
      <c r="C49" s="12">
        <v>0.09</v>
      </c>
    </row>
    <row r="50" spans="1:3" outlineLevel="2">
      <c r="A50" s="2" t="s">
        <v>7</v>
      </c>
      <c r="B50" s="16">
        <v>0.04</v>
      </c>
      <c r="C50" s="12">
        <v>0.04</v>
      </c>
    </row>
    <row r="51" spans="1:3" outlineLevel="2">
      <c r="A51" s="2" t="s">
        <v>8</v>
      </c>
      <c r="B51" s="16">
        <v>0.1</v>
      </c>
      <c r="C51" s="12">
        <v>0.1</v>
      </c>
    </row>
    <row r="52" spans="1:3" outlineLevel="2">
      <c r="A52" s="2" t="s">
        <v>9</v>
      </c>
      <c r="B52" s="16">
        <v>0.28999999999999998</v>
      </c>
      <c r="C52" s="12">
        <v>0.17399999999999999</v>
      </c>
    </row>
    <row r="53" spans="1:3" outlineLevel="2">
      <c r="A53" s="2" t="s">
        <v>10</v>
      </c>
      <c r="B53" s="16">
        <v>0.09</v>
      </c>
      <c r="C53" s="12">
        <v>4.6800000000000001E-2</v>
      </c>
    </row>
    <row r="54" spans="1:3" outlineLevel="2">
      <c r="A54" s="2" t="s">
        <v>11</v>
      </c>
      <c r="B54" s="16">
        <v>0.12</v>
      </c>
      <c r="C54" s="12">
        <v>0.06</v>
      </c>
    </row>
    <row r="55" spans="1:3" outlineLevel="2">
      <c r="A55" s="2" t="s">
        <v>12</v>
      </c>
      <c r="B55" s="16">
        <v>0.04</v>
      </c>
      <c r="C55" s="12">
        <v>0.04</v>
      </c>
    </row>
    <row r="56" spans="1:3" outlineLevel="2">
      <c r="A56" s="2" t="s">
        <v>13</v>
      </c>
      <c r="B56" s="16">
        <v>0.09</v>
      </c>
      <c r="C56" s="12">
        <v>0.09</v>
      </c>
    </row>
    <row r="57" spans="1:3" outlineLevel="2">
      <c r="A57" s="2" t="s">
        <v>14</v>
      </c>
      <c r="B57" s="16">
        <v>0.05</v>
      </c>
      <c r="C57" s="12">
        <v>0.05</v>
      </c>
    </row>
    <row r="58" spans="1:3" outlineLevel="2">
      <c r="A58" s="2" t="s">
        <v>15</v>
      </c>
      <c r="B58" s="16">
        <v>0.09</v>
      </c>
      <c r="C58" s="12">
        <v>3.9599999999999996E-2</v>
      </c>
    </row>
    <row r="59" spans="1:3" s="5" customFormat="1" outlineLevel="1">
      <c r="A59" s="3" t="s">
        <v>16</v>
      </c>
      <c r="B59" s="14">
        <f>SUM(B49:B58)</f>
        <v>1</v>
      </c>
      <c r="C59" s="14">
        <v>0.73040000000000005</v>
      </c>
    </row>
    <row r="60" spans="1:3">
      <c r="A60" s="3" t="s">
        <v>17</v>
      </c>
      <c r="B60" s="14">
        <f t="shared" ref="B60" si="2">0.4*B48+0.6*B59</f>
        <v>1</v>
      </c>
      <c r="C60" s="14">
        <v>0.8382400000000001</v>
      </c>
    </row>
    <row r="61" spans="1:3" s="10" customFormat="1">
      <c r="A61" s="3" t="s">
        <v>34</v>
      </c>
      <c r="B61" s="4"/>
      <c r="C61" s="17" t="s">
        <v>41</v>
      </c>
    </row>
    <row r="63" spans="1:3">
      <c r="A63" s="9" t="s">
        <v>24</v>
      </c>
      <c r="B63" s="7"/>
      <c r="C63" s="7"/>
    </row>
    <row r="64" spans="1:3" outlineLevel="2">
      <c r="A64" s="2" t="s">
        <v>1</v>
      </c>
      <c r="B64" s="16">
        <v>0.25</v>
      </c>
      <c r="C64" s="12">
        <v>0.25</v>
      </c>
    </row>
    <row r="65" spans="1:3" outlineLevel="2">
      <c r="A65" s="2" t="s">
        <v>2</v>
      </c>
      <c r="B65" s="16">
        <v>0.15</v>
      </c>
      <c r="C65" s="12">
        <v>7.4999999999999997E-2</v>
      </c>
    </row>
    <row r="66" spans="1:3" outlineLevel="2">
      <c r="A66" s="2" t="s">
        <v>3</v>
      </c>
      <c r="B66" s="16">
        <v>0.55000000000000004</v>
      </c>
      <c r="C66" s="12">
        <v>0.41250000000000003</v>
      </c>
    </row>
    <row r="67" spans="1:3" outlineLevel="2">
      <c r="A67" s="2" t="s">
        <v>4</v>
      </c>
      <c r="B67" s="16">
        <v>0.05</v>
      </c>
      <c r="C67" s="12">
        <v>0.05</v>
      </c>
    </row>
    <row r="68" spans="1:3" s="5" customFormat="1" outlineLevel="1">
      <c r="A68" s="3" t="s">
        <v>5</v>
      </c>
      <c r="B68" s="14">
        <f>SUM(B64:B67)</f>
        <v>1</v>
      </c>
      <c r="C68" s="14">
        <v>0.78750000000000009</v>
      </c>
    </row>
    <row r="69" spans="1:3" outlineLevel="2">
      <c r="A69" s="2" t="s">
        <v>6</v>
      </c>
      <c r="B69" s="16">
        <v>0.09</v>
      </c>
      <c r="C69" s="12">
        <v>0.09</v>
      </c>
    </row>
    <row r="70" spans="1:3" outlineLevel="2">
      <c r="A70" s="2" t="s">
        <v>7</v>
      </c>
      <c r="B70" s="16">
        <v>0.04</v>
      </c>
      <c r="C70" s="12">
        <v>0.04</v>
      </c>
    </row>
    <row r="71" spans="1:3" outlineLevel="2">
      <c r="A71" s="2" t="s">
        <v>8</v>
      </c>
      <c r="B71" s="16">
        <v>0.1</v>
      </c>
      <c r="C71" s="12">
        <v>0.1</v>
      </c>
    </row>
    <row r="72" spans="1:3" outlineLevel="2">
      <c r="A72" s="2" t="s">
        <v>9</v>
      </c>
      <c r="B72" s="16">
        <v>0.28999999999999998</v>
      </c>
      <c r="C72" s="12">
        <v>0.28999999999999998</v>
      </c>
    </row>
    <row r="73" spans="1:3" outlineLevel="2">
      <c r="A73" s="2" t="s">
        <v>10</v>
      </c>
      <c r="B73" s="16">
        <v>0.09</v>
      </c>
      <c r="C73" s="12">
        <v>0.09</v>
      </c>
    </row>
    <row r="74" spans="1:3" outlineLevel="2">
      <c r="A74" s="2" t="s">
        <v>11</v>
      </c>
      <c r="B74" s="16">
        <v>0.12</v>
      </c>
      <c r="C74" s="12">
        <v>0.12</v>
      </c>
    </row>
    <row r="75" spans="1:3" outlineLevel="2">
      <c r="A75" s="2" t="s">
        <v>12</v>
      </c>
      <c r="B75" s="16">
        <v>0.04</v>
      </c>
      <c r="C75" s="12">
        <v>0.04</v>
      </c>
    </row>
    <row r="76" spans="1:3" outlineLevel="2">
      <c r="A76" s="2" t="s">
        <v>13</v>
      </c>
      <c r="B76" s="16">
        <v>0.09</v>
      </c>
      <c r="C76" s="12">
        <v>0.09</v>
      </c>
    </row>
    <row r="77" spans="1:3" outlineLevel="2">
      <c r="A77" s="2" t="s">
        <v>14</v>
      </c>
      <c r="B77" s="16">
        <v>0.05</v>
      </c>
      <c r="C77" s="12">
        <v>0.05</v>
      </c>
    </row>
    <row r="78" spans="1:3" outlineLevel="2">
      <c r="A78" s="2" t="s">
        <v>15</v>
      </c>
      <c r="B78" s="16">
        <v>0.09</v>
      </c>
      <c r="C78" s="12">
        <v>0.09</v>
      </c>
    </row>
    <row r="79" spans="1:3" s="5" customFormat="1" outlineLevel="1">
      <c r="A79" s="3" t="s">
        <v>16</v>
      </c>
      <c r="B79" s="14">
        <f>SUM(B69:B78)</f>
        <v>1</v>
      </c>
      <c r="C79" s="14">
        <v>1</v>
      </c>
    </row>
    <row r="80" spans="1:3">
      <c r="A80" s="3" t="s">
        <v>17</v>
      </c>
      <c r="B80" s="14">
        <f t="shared" ref="B80" si="3">0.4*B68+0.6*B79</f>
        <v>1</v>
      </c>
      <c r="C80" s="14">
        <v>0.91500000000000004</v>
      </c>
    </row>
    <row r="81" spans="1:3" s="10" customFormat="1">
      <c r="A81" s="3" t="s">
        <v>34</v>
      </c>
      <c r="B81" s="4"/>
      <c r="C81" s="17" t="s">
        <v>43</v>
      </c>
    </row>
    <row r="83" spans="1:3">
      <c r="A83" s="9" t="s">
        <v>25</v>
      </c>
      <c r="B83" s="7"/>
      <c r="C83" s="7"/>
    </row>
    <row r="84" spans="1:3" outlineLevel="2">
      <c r="A84" s="2" t="s">
        <v>1</v>
      </c>
      <c r="B84" s="16">
        <v>0.25</v>
      </c>
      <c r="C84" s="12">
        <v>0.25</v>
      </c>
    </row>
    <row r="85" spans="1:3" outlineLevel="2">
      <c r="A85" s="2" t="s">
        <v>2</v>
      </c>
      <c r="B85" s="16">
        <v>0.15</v>
      </c>
      <c r="C85" s="12">
        <v>3.7499999999999999E-2</v>
      </c>
    </row>
    <row r="86" spans="1:3" outlineLevel="2">
      <c r="A86" s="2" t="s">
        <v>3</v>
      </c>
      <c r="B86" s="16">
        <v>0.55000000000000004</v>
      </c>
      <c r="C86" s="12">
        <v>0.30250000000000005</v>
      </c>
    </row>
    <row r="87" spans="1:3" outlineLevel="2">
      <c r="A87" s="2" t="s">
        <v>4</v>
      </c>
      <c r="B87" s="16">
        <v>0.05</v>
      </c>
      <c r="C87" s="12">
        <v>0.05</v>
      </c>
    </row>
    <row r="88" spans="1:3" s="5" customFormat="1" outlineLevel="1">
      <c r="A88" s="3" t="s">
        <v>5</v>
      </c>
      <c r="B88" s="14">
        <f>SUM(B84:B87)</f>
        <v>1</v>
      </c>
      <c r="C88" s="14">
        <v>0.64000000000000012</v>
      </c>
    </row>
    <row r="89" spans="1:3" outlineLevel="2">
      <c r="A89" s="2" t="s">
        <v>6</v>
      </c>
      <c r="B89" s="16">
        <v>0.09</v>
      </c>
      <c r="C89" s="12">
        <v>0.09</v>
      </c>
    </row>
    <row r="90" spans="1:3" outlineLevel="2">
      <c r="A90" s="2" t="s">
        <v>7</v>
      </c>
      <c r="B90" s="16">
        <v>0.04</v>
      </c>
      <c r="C90" s="12">
        <v>0.04</v>
      </c>
    </row>
    <row r="91" spans="1:3" outlineLevel="2">
      <c r="A91" s="2" t="s">
        <v>8</v>
      </c>
      <c r="B91" s="16">
        <v>0.1</v>
      </c>
      <c r="C91" s="12">
        <v>0.1</v>
      </c>
    </row>
    <row r="92" spans="1:3" outlineLevel="2">
      <c r="A92" s="2" t="s">
        <v>9</v>
      </c>
      <c r="B92" s="16">
        <v>0.28999999999999998</v>
      </c>
      <c r="C92" s="12">
        <v>0.28999999999999998</v>
      </c>
    </row>
    <row r="93" spans="1:3" outlineLevel="2">
      <c r="A93" s="2" t="s">
        <v>10</v>
      </c>
      <c r="B93" s="16">
        <v>0.09</v>
      </c>
      <c r="C93" s="12">
        <v>0.09</v>
      </c>
    </row>
    <row r="94" spans="1:3" outlineLevel="2">
      <c r="A94" s="2" t="s">
        <v>11</v>
      </c>
      <c r="B94" s="16">
        <v>0.12</v>
      </c>
      <c r="C94" s="12">
        <v>0.12</v>
      </c>
    </row>
    <row r="95" spans="1:3" outlineLevel="2">
      <c r="A95" s="2" t="s">
        <v>12</v>
      </c>
      <c r="B95" s="16">
        <v>0.04</v>
      </c>
      <c r="C95" s="12">
        <v>0.04</v>
      </c>
    </row>
    <row r="96" spans="1:3" outlineLevel="2">
      <c r="A96" s="2" t="s">
        <v>13</v>
      </c>
      <c r="B96" s="16">
        <v>0.09</v>
      </c>
      <c r="C96" s="12">
        <v>0.09</v>
      </c>
    </row>
    <row r="97" spans="1:3" outlineLevel="2">
      <c r="A97" s="2" t="s">
        <v>14</v>
      </c>
      <c r="B97" s="16">
        <v>0.05</v>
      </c>
      <c r="C97" s="12">
        <v>0.05</v>
      </c>
    </row>
    <row r="98" spans="1:3" outlineLevel="2">
      <c r="A98" s="2" t="s">
        <v>15</v>
      </c>
      <c r="B98" s="16">
        <v>0.09</v>
      </c>
      <c r="C98" s="12">
        <v>0.09</v>
      </c>
    </row>
    <row r="99" spans="1:3" s="5" customFormat="1" outlineLevel="1">
      <c r="A99" s="3" t="s">
        <v>16</v>
      </c>
      <c r="B99" s="14">
        <f>SUM(B89:B98)</f>
        <v>1</v>
      </c>
      <c r="C99" s="14">
        <v>1</v>
      </c>
    </row>
    <row r="100" spans="1:3">
      <c r="A100" s="3" t="s">
        <v>17</v>
      </c>
      <c r="B100" s="14">
        <f t="shared" ref="B100" si="4">0.4*B88+0.6*B99</f>
        <v>1</v>
      </c>
      <c r="C100" s="14">
        <v>0.85600000000000009</v>
      </c>
    </row>
    <row r="101" spans="1:3" s="10" customFormat="1">
      <c r="A101" s="3" t="s">
        <v>34</v>
      </c>
      <c r="B101" s="4"/>
      <c r="C101" s="17" t="s">
        <v>44</v>
      </c>
    </row>
    <row r="103" spans="1:3">
      <c r="A103" s="9" t="s">
        <v>33</v>
      </c>
      <c r="B103" s="7"/>
      <c r="C103" s="7"/>
    </row>
    <row r="104" spans="1:3" outlineLevel="2">
      <c r="A104" s="2" t="s">
        <v>1</v>
      </c>
      <c r="B104" s="16">
        <v>0.25</v>
      </c>
      <c r="C104" s="12">
        <v>0.25</v>
      </c>
    </row>
    <row r="105" spans="1:3" outlineLevel="2">
      <c r="A105" s="2" t="s">
        <v>2</v>
      </c>
      <c r="B105" s="16">
        <v>0.15</v>
      </c>
      <c r="C105" s="12">
        <v>0.15</v>
      </c>
    </row>
    <row r="106" spans="1:3" outlineLevel="2">
      <c r="A106" s="2" t="s">
        <v>3</v>
      </c>
      <c r="B106" s="16">
        <v>0.55000000000000004</v>
      </c>
      <c r="C106" s="12">
        <v>0.55000000000000004</v>
      </c>
    </row>
    <row r="107" spans="1:3" outlineLevel="2">
      <c r="A107" s="2" t="s">
        <v>4</v>
      </c>
      <c r="B107" s="16">
        <v>0.05</v>
      </c>
      <c r="C107" s="12">
        <v>0.05</v>
      </c>
    </row>
    <row r="108" spans="1:3" s="5" customFormat="1" outlineLevel="1">
      <c r="A108" s="3" t="s">
        <v>5</v>
      </c>
      <c r="B108" s="14">
        <f>SUM(B104:B107)</f>
        <v>1</v>
      </c>
      <c r="C108" s="14">
        <v>1</v>
      </c>
    </row>
    <row r="109" spans="1:3" outlineLevel="2">
      <c r="A109" s="2" t="s">
        <v>6</v>
      </c>
      <c r="B109" s="16">
        <v>0.09</v>
      </c>
      <c r="C109" s="12">
        <v>0.09</v>
      </c>
    </row>
    <row r="110" spans="1:3" outlineLevel="2">
      <c r="A110" s="2" t="s">
        <v>7</v>
      </c>
      <c r="B110" s="16">
        <v>0.04</v>
      </c>
      <c r="C110" s="12">
        <v>0.04</v>
      </c>
    </row>
    <row r="111" spans="1:3" outlineLevel="2">
      <c r="A111" s="2" t="s">
        <v>8</v>
      </c>
      <c r="B111" s="16">
        <v>0.1</v>
      </c>
      <c r="C111" s="12">
        <v>0.1</v>
      </c>
    </row>
    <row r="112" spans="1:3" outlineLevel="2">
      <c r="A112" s="2" t="s">
        <v>9</v>
      </c>
      <c r="B112" s="16">
        <v>0.28999999999999998</v>
      </c>
      <c r="C112" s="12">
        <v>0.15079999999999999</v>
      </c>
    </row>
    <row r="113" spans="1:3" outlineLevel="2">
      <c r="A113" s="2" t="s">
        <v>10</v>
      </c>
      <c r="B113" s="16">
        <v>0.09</v>
      </c>
      <c r="C113" s="12">
        <v>0.09</v>
      </c>
    </row>
    <row r="114" spans="1:3" outlineLevel="2">
      <c r="A114" s="2" t="s">
        <v>11</v>
      </c>
      <c r="B114" s="16">
        <v>0.12</v>
      </c>
      <c r="C114" s="12">
        <v>0.12</v>
      </c>
    </row>
    <row r="115" spans="1:3" outlineLevel="2">
      <c r="A115" s="2" t="s">
        <v>12</v>
      </c>
      <c r="B115" s="16">
        <v>0.04</v>
      </c>
      <c r="C115" s="12">
        <v>0.02</v>
      </c>
    </row>
    <row r="116" spans="1:3" outlineLevel="2">
      <c r="A116" s="2" t="s">
        <v>13</v>
      </c>
      <c r="B116" s="16">
        <v>0.09</v>
      </c>
      <c r="C116" s="12">
        <v>5.3999999999999999E-2</v>
      </c>
    </row>
    <row r="117" spans="1:3" outlineLevel="2">
      <c r="A117" s="2" t="s">
        <v>14</v>
      </c>
      <c r="B117" s="16">
        <v>0.05</v>
      </c>
      <c r="C117" s="12">
        <v>0.03</v>
      </c>
    </row>
    <row r="118" spans="1:3" outlineLevel="2">
      <c r="A118" s="2" t="s">
        <v>15</v>
      </c>
      <c r="B118" s="16">
        <v>0.09</v>
      </c>
      <c r="C118" s="12">
        <v>0.09</v>
      </c>
    </row>
    <row r="119" spans="1:3" s="5" customFormat="1" outlineLevel="1">
      <c r="A119" s="3" t="s">
        <v>16</v>
      </c>
      <c r="B119" s="14">
        <f>SUM(B109:B118)</f>
        <v>1</v>
      </c>
      <c r="C119" s="14">
        <v>0.78480000000000005</v>
      </c>
    </row>
    <row r="120" spans="1:3">
      <c r="A120" s="3" t="s">
        <v>17</v>
      </c>
      <c r="B120" s="14">
        <f t="shared" ref="B120" si="5">0.4*B108+0.6*B119</f>
        <v>1</v>
      </c>
      <c r="C120" s="14">
        <v>0.8708800000000001</v>
      </c>
    </row>
    <row r="121" spans="1:3" s="10" customFormat="1">
      <c r="A121" s="3" t="s">
        <v>34</v>
      </c>
      <c r="B121" s="4"/>
      <c r="C121" s="17" t="s">
        <v>45</v>
      </c>
    </row>
    <row r="123" spans="1:3">
      <c r="A123" s="9" t="s">
        <v>19</v>
      </c>
      <c r="B123" s="7"/>
      <c r="C123" s="7"/>
    </row>
    <row r="124" spans="1:3" outlineLevel="2">
      <c r="A124" s="2" t="s">
        <v>1</v>
      </c>
      <c r="B124" s="16">
        <v>0.25</v>
      </c>
      <c r="C124" s="12">
        <v>0.25</v>
      </c>
    </row>
    <row r="125" spans="1:3" outlineLevel="2">
      <c r="A125" s="2" t="s">
        <v>2</v>
      </c>
      <c r="B125" s="16">
        <v>0.15</v>
      </c>
      <c r="C125" s="12">
        <v>0.15</v>
      </c>
    </row>
    <row r="126" spans="1:3" outlineLevel="2">
      <c r="A126" s="2" t="s">
        <v>3</v>
      </c>
      <c r="B126" s="16">
        <v>0.55000000000000004</v>
      </c>
      <c r="C126" s="12">
        <v>0.52249999999999996</v>
      </c>
    </row>
    <row r="127" spans="1:3" outlineLevel="2">
      <c r="A127" s="2" t="s">
        <v>4</v>
      </c>
      <c r="B127" s="16">
        <v>0.05</v>
      </c>
      <c r="C127" s="12">
        <v>0.05</v>
      </c>
    </row>
    <row r="128" spans="1:3" s="5" customFormat="1" outlineLevel="1">
      <c r="A128" s="3" t="s">
        <v>5</v>
      </c>
      <c r="B128" s="14">
        <f>SUM(B124:B127)</f>
        <v>1</v>
      </c>
      <c r="C128" s="14">
        <v>0.97250000000000003</v>
      </c>
    </row>
    <row r="129" spans="1:3" outlineLevel="2">
      <c r="A129" s="2" t="s">
        <v>6</v>
      </c>
      <c r="B129" s="16">
        <v>0.09</v>
      </c>
      <c r="C129" s="12">
        <v>0.09</v>
      </c>
    </row>
    <row r="130" spans="1:3" outlineLevel="2">
      <c r="A130" s="2" t="s">
        <v>7</v>
      </c>
      <c r="B130" s="16">
        <v>0.04</v>
      </c>
      <c r="C130" s="12">
        <v>0.04</v>
      </c>
    </row>
    <row r="131" spans="1:3" outlineLevel="2">
      <c r="A131" s="2" t="s">
        <v>8</v>
      </c>
      <c r="B131" s="16">
        <v>0.1</v>
      </c>
      <c r="C131" s="12">
        <v>0.1</v>
      </c>
    </row>
    <row r="132" spans="1:3" outlineLevel="2">
      <c r="A132" s="2" t="s">
        <v>9</v>
      </c>
      <c r="B132" s="16">
        <v>0.28999999999999998</v>
      </c>
      <c r="C132" s="12">
        <v>0.26100000000000001</v>
      </c>
    </row>
    <row r="133" spans="1:3" outlineLevel="2">
      <c r="A133" s="2" t="s">
        <v>10</v>
      </c>
      <c r="B133" s="16">
        <v>0.09</v>
      </c>
      <c r="C133" s="12">
        <v>8.1000000000000003E-2</v>
      </c>
    </row>
    <row r="134" spans="1:3" outlineLevel="2">
      <c r="A134" s="2" t="s">
        <v>11</v>
      </c>
      <c r="B134" s="16">
        <v>0.12</v>
      </c>
      <c r="C134" s="12">
        <v>0.12</v>
      </c>
    </row>
    <row r="135" spans="1:3" outlineLevel="2">
      <c r="A135" s="2" t="s">
        <v>12</v>
      </c>
      <c r="B135" s="16">
        <v>0.04</v>
      </c>
      <c r="C135" s="12">
        <v>0.04</v>
      </c>
    </row>
    <row r="136" spans="1:3" outlineLevel="2">
      <c r="A136" s="2" t="s">
        <v>13</v>
      </c>
      <c r="B136" s="16">
        <v>0.09</v>
      </c>
      <c r="C136" s="12">
        <v>0.09</v>
      </c>
    </row>
    <row r="137" spans="1:3" outlineLevel="2">
      <c r="A137" s="2" t="s">
        <v>14</v>
      </c>
      <c r="B137" s="16">
        <v>0.05</v>
      </c>
      <c r="C137" s="12">
        <v>0.05</v>
      </c>
    </row>
    <row r="138" spans="1:3" outlineLevel="2">
      <c r="A138" s="2" t="s">
        <v>15</v>
      </c>
      <c r="B138" s="16">
        <v>0.09</v>
      </c>
      <c r="C138" s="12">
        <v>0.09</v>
      </c>
    </row>
    <row r="139" spans="1:3" s="5" customFormat="1" outlineLevel="1">
      <c r="A139" s="3" t="s">
        <v>16</v>
      </c>
      <c r="B139" s="14">
        <f>SUM(B129:B138)</f>
        <v>1</v>
      </c>
      <c r="C139" s="14">
        <v>0.96199999999999997</v>
      </c>
    </row>
    <row r="140" spans="1:3">
      <c r="A140" s="3" t="s">
        <v>17</v>
      </c>
      <c r="B140" s="14">
        <f t="shared" ref="B140" si="6">0.4*B128+0.6*B139</f>
        <v>1</v>
      </c>
      <c r="C140" s="14">
        <v>0.96619999999999995</v>
      </c>
    </row>
    <row r="141" spans="1:3" s="10" customFormat="1">
      <c r="A141" s="3" t="s">
        <v>34</v>
      </c>
      <c r="B141" s="4"/>
      <c r="C141" s="20" t="s">
        <v>46</v>
      </c>
    </row>
    <row r="143" spans="1:3">
      <c r="A143" s="9" t="s">
        <v>20</v>
      </c>
      <c r="B143" s="7"/>
      <c r="C143" s="7"/>
    </row>
    <row r="144" spans="1:3" outlineLevel="2">
      <c r="A144" s="2" t="s">
        <v>1</v>
      </c>
      <c r="B144" s="16">
        <v>0.25</v>
      </c>
      <c r="C144" s="12">
        <v>0.25</v>
      </c>
    </row>
    <row r="145" spans="1:3" outlineLevel="2">
      <c r="A145" s="2" t="s">
        <v>2</v>
      </c>
      <c r="B145" s="16">
        <v>0.15</v>
      </c>
      <c r="C145" s="12">
        <v>0.15</v>
      </c>
    </row>
    <row r="146" spans="1:3" outlineLevel="2">
      <c r="A146" s="2" t="s">
        <v>3</v>
      </c>
      <c r="B146" s="16">
        <v>0.55000000000000004</v>
      </c>
      <c r="C146" s="12">
        <v>0.53900000000000003</v>
      </c>
    </row>
    <row r="147" spans="1:3" outlineLevel="2">
      <c r="A147" s="2" t="s">
        <v>4</v>
      </c>
      <c r="B147" s="16">
        <v>0.05</v>
      </c>
      <c r="C147" s="12">
        <v>0.05</v>
      </c>
    </row>
    <row r="148" spans="1:3" s="5" customFormat="1" outlineLevel="1">
      <c r="A148" s="3" t="s">
        <v>5</v>
      </c>
      <c r="B148" s="14">
        <f>SUM(B144:B147)</f>
        <v>1</v>
      </c>
      <c r="C148" s="14">
        <v>0.9890000000000001</v>
      </c>
    </row>
    <row r="149" spans="1:3" outlineLevel="2">
      <c r="A149" s="2" t="s">
        <v>6</v>
      </c>
      <c r="B149" s="16">
        <v>0.09</v>
      </c>
      <c r="C149" s="12">
        <v>0.09</v>
      </c>
    </row>
    <row r="150" spans="1:3" outlineLevel="2">
      <c r="A150" s="2" t="s">
        <v>7</v>
      </c>
      <c r="B150" s="16">
        <v>0.04</v>
      </c>
      <c r="C150" s="12">
        <v>0.04</v>
      </c>
    </row>
    <row r="151" spans="1:3" outlineLevel="2">
      <c r="A151" s="2" t="s">
        <v>8</v>
      </c>
      <c r="B151" s="16">
        <v>0.1</v>
      </c>
      <c r="C151" s="12">
        <v>0.1</v>
      </c>
    </row>
    <row r="152" spans="1:3" outlineLevel="2">
      <c r="A152" s="2" t="s">
        <v>9</v>
      </c>
      <c r="B152" s="16">
        <v>0.28999999999999998</v>
      </c>
      <c r="C152" s="12">
        <v>0.28999999999999998</v>
      </c>
    </row>
    <row r="153" spans="1:3" outlineLevel="2">
      <c r="A153" s="2" t="s">
        <v>10</v>
      </c>
      <c r="B153" s="16">
        <v>0.09</v>
      </c>
      <c r="C153" s="12">
        <v>0.09</v>
      </c>
    </row>
    <row r="154" spans="1:3" outlineLevel="2">
      <c r="A154" s="2" t="s">
        <v>11</v>
      </c>
      <c r="B154" s="16">
        <v>0.12</v>
      </c>
      <c r="C154" s="12">
        <v>0.12</v>
      </c>
    </row>
    <row r="155" spans="1:3" outlineLevel="2">
      <c r="A155" s="2" t="s">
        <v>12</v>
      </c>
      <c r="B155" s="16">
        <v>0.04</v>
      </c>
      <c r="C155" s="12">
        <v>0.04</v>
      </c>
    </row>
    <row r="156" spans="1:3" outlineLevel="2">
      <c r="A156" s="2" t="s">
        <v>13</v>
      </c>
      <c r="B156" s="16">
        <v>0.09</v>
      </c>
      <c r="C156" s="12">
        <v>0.09</v>
      </c>
    </row>
    <row r="157" spans="1:3" outlineLevel="2">
      <c r="A157" s="2" t="s">
        <v>14</v>
      </c>
      <c r="B157" s="16">
        <v>0.05</v>
      </c>
      <c r="C157" s="12">
        <v>4.7500000000000001E-2</v>
      </c>
    </row>
    <row r="158" spans="1:3" outlineLevel="2">
      <c r="A158" s="2" t="s">
        <v>15</v>
      </c>
      <c r="B158" s="16">
        <v>0.09</v>
      </c>
      <c r="C158" s="12">
        <v>0.09</v>
      </c>
    </row>
    <row r="159" spans="1:3" s="5" customFormat="1" outlineLevel="1">
      <c r="A159" s="3" t="s">
        <v>16</v>
      </c>
      <c r="B159" s="14">
        <f>SUM(B149:B158)</f>
        <v>1</v>
      </c>
      <c r="C159" s="14">
        <v>0.99749999999999994</v>
      </c>
    </row>
    <row r="160" spans="1:3">
      <c r="A160" s="3" t="s">
        <v>17</v>
      </c>
      <c r="B160" s="14">
        <f t="shared" ref="B160" si="7">0.4*B148+0.6*B159</f>
        <v>1</v>
      </c>
      <c r="C160" s="14">
        <v>0.99409999999999998</v>
      </c>
    </row>
    <row r="161" spans="1:3" s="10" customFormat="1">
      <c r="A161" s="3" t="s">
        <v>34</v>
      </c>
      <c r="B161" s="4"/>
      <c r="C161" s="20" t="s">
        <v>45</v>
      </c>
    </row>
    <row r="163" spans="1:3">
      <c r="A163" s="9" t="s">
        <v>49</v>
      </c>
      <c r="B163" s="7"/>
      <c r="C163" s="13"/>
    </row>
    <row r="164" spans="1:3">
      <c r="A164" s="2" t="s">
        <v>1</v>
      </c>
      <c r="B164" s="22">
        <v>0.25</v>
      </c>
      <c r="C164" s="11">
        <v>0.25</v>
      </c>
    </row>
    <row r="165" spans="1:3">
      <c r="A165" s="2" t="s">
        <v>2</v>
      </c>
      <c r="B165" s="22">
        <v>0.15</v>
      </c>
      <c r="C165" s="11">
        <v>0.15</v>
      </c>
    </row>
    <row r="166" spans="1:3">
      <c r="A166" s="2" t="s">
        <v>3</v>
      </c>
      <c r="B166" s="22">
        <v>0.55000000000000004</v>
      </c>
      <c r="C166" s="11">
        <v>0.55000000000000004</v>
      </c>
    </row>
    <row r="167" spans="1:3">
      <c r="A167" s="2" t="s">
        <v>4</v>
      </c>
      <c r="B167" s="22">
        <v>0.05</v>
      </c>
      <c r="C167" s="11">
        <v>0.05</v>
      </c>
    </row>
    <row r="168" spans="1:3">
      <c r="A168" s="3" t="s">
        <v>5</v>
      </c>
      <c r="B168" s="4">
        <f>SUM(B164:B167)</f>
        <v>1</v>
      </c>
      <c r="C168" s="14">
        <v>1</v>
      </c>
    </row>
    <row r="169" spans="1:3">
      <c r="A169" s="2" t="s">
        <v>6</v>
      </c>
      <c r="B169" s="22">
        <v>0.09</v>
      </c>
      <c r="C169" s="11">
        <v>0.09</v>
      </c>
    </row>
    <row r="170" spans="1:3">
      <c r="A170" s="2" t="s">
        <v>7</v>
      </c>
      <c r="B170" s="22">
        <v>0.04</v>
      </c>
      <c r="C170" s="11">
        <v>0.04</v>
      </c>
    </row>
    <row r="171" spans="1:3">
      <c r="A171" s="2" t="s">
        <v>8</v>
      </c>
      <c r="B171" s="22">
        <v>0.1</v>
      </c>
      <c r="C171" s="11">
        <v>0.1</v>
      </c>
    </row>
    <row r="172" spans="1:3">
      <c r="A172" s="2" t="s">
        <v>9</v>
      </c>
      <c r="B172" s="22">
        <v>0.28999999999999998</v>
      </c>
      <c r="C172" s="11">
        <v>0.28999999999999998</v>
      </c>
    </row>
    <row r="173" spans="1:3">
      <c r="A173" s="2" t="s">
        <v>10</v>
      </c>
      <c r="B173" s="22">
        <v>0.09</v>
      </c>
      <c r="C173" s="11">
        <v>0.09</v>
      </c>
    </row>
    <row r="174" spans="1:3">
      <c r="A174" s="2" t="s">
        <v>11</v>
      </c>
      <c r="B174" s="22">
        <v>0.12</v>
      </c>
      <c r="C174" s="11">
        <v>0.12</v>
      </c>
    </row>
    <row r="175" spans="1:3">
      <c r="A175" s="2" t="s">
        <v>12</v>
      </c>
      <c r="B175" s="22">
        <v>0.04</v>
      </c>
      <c r="C175" s="11">
        <v>0.02</v>
      </c>
    </row>
    <row r="176" spans="1:3">
      <c r="A176" s="2" t="s">
        <v>13</v>
      </c>
      <c r="B176" s="22">
        <v>0.09</v>
      </c>
      <c r="C176" s="11">
        <v>0.09</v>
      </c>
    </row>
    <row r="177" spans="1:3">
      <c r="A177" s="2" t="s">
        <v>14</v>
      </c>
      <c r="B177" s="22">
        <v>0.05</v>
      </c>
      <c r="C177" s="11">
        <v>4.0000000000000008E-2</v>
      </c>
    </row>
    <row r="178" spans="1:3">
      <c r="A178" s="2" t="s">
        <v>15</v>
      </c>
      <c r="B178" s="22">
        <v>0.09</v>
      </c>
      <c r="C178" s="11">
        <v>4.4999999999999998E-2</v>
      </c>
    </row>
    <row r="179" spans="1:3">
      <c r="A179" s="3" t="s">
        <v>16</v>
      </c>
      <c r="B179" s="4">
        <f>SUM(B169:B178)</f>
        <v>1</v>
      </c>
      <c r="C179" s="14">
        <v>0.92500000000000004</v>
      </c>
    </row>
    <row r="180" spans="1:3">
      <c r="A180" s="3" t="s">
        <v>17</v>
      </c>
      <c r="B180" s="4">
        <f t="shared" ref="B180" si="8">0.4*B168+0.6*B179</f>
        <v>1</v>
      </c>
      <c r="C180" s="14">
        <v>0.95500000000000007</v>
      </c>
    </row>
    <row r="181" spans="1:3">
      <c r="A181" s="3" t="s">
        <v>34</v>
      </c>
      <c r="B181" s="4"/>
      <c r="C181" s="21" t="s">
        <v>38</v>
      </c>
    </row>
  </sheetData>
  <phoneticPr fontId="6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9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68" sqref="C168"/>
    </sheetView>
  </sheetViews>
  <sheetFormatPr defaultColWidth="9.125" defaultRowHeight="11.25" outlineLevelRow="2" outlineLevelCol="1"/>
  <cols>
    <col min="1" max="1" width="47.375" style="6" customWidth="1"/>
    <col min="2" max="2" width="9.75" style="1" customWidth="1"/>
    <col min="3" max="3" width="9.75" style="1" customWidth="1" outlineLevel="1"/>
    <col min="4" max="16384" width="9.125" style="1"/>
  </cols>
  <sheetData>
    <row r="1" spans="1:3" ht="22.5">
      <c r="B1" s="8" t="s">
        <v>0</v>
      </c>
      <c r="C1" s="8" t="s">
        <v>42</v>
      </c>
    </row>
    <row r="3" spans="1:3">
      <c r="A3" s="9" t="s">
        <v>29</v>
      </c>
      <c r="B3" s="7"/>
      <c r="C3" s="7"/>
    </row>
    <row r="4" spans="1:3" outlineLevel="2">
      <c r="A4" s="2" t="s">
        <v>32</v>
      </c>
      <c r="B4" s="16">
        <v>0.33</v>
      </c>
      <c r="C4" s="12">
        <v>0.33</v>
      </c>
    </row>
    <row r="5" spans="1:3" outlineLevel="2">
      <c r="A5" s="2" t="s">
        <v>1</v>
      </c>
      <c r="B5" s="16">
        <v>0.18</v>
      </c>
      <c r="C5" s="12">
        <v>0.18</v>
      </c>
    </row>
    <row r="6" spans="1:3" outlineLevel="2">
      <c r="A6" s="2" t="s">
        <v>2</v>
      </c>
      <c r="B6" s="16">
        <v>0.08</v>
      </c>
      <c r="C6" s="12">
        <v>0.08</v>
      </c>
    </row>
    <row r="7" spans="1:3" outlineLevel="2">
      <c r="A7" s="2" t="s">
        <v>3</v>
      </c>
      <c r="B7" s="16">
        <v>0.41</v>
      </c>
      <c r="C7" s="12">
        <v>0.41</v>
      </c>
    </row>
    <row r="8" spans="1:3" outlineLevel="2">
      <c r="A8" s="2" t="s">
        <v>4</v>
      </c>
      <c r="B8" s="16">
        <v>0</v>
      </c>
      <c r="C8" s="12">
        <v>0</v>
      </c>
    </row>
    <row r="9" spans="1:3" s="5" customFormat="1" outlineLevel="1">
      <c r="A9" s="3" t="s">
        <v>5</v>
      </c>
      <c r="B9" s="14">
        <f t="shared" ref="B9" si="0">SUM(B4:B8)</f>
        <v>1</v>
      </c>
      <c r="C9" s="14">
        <v>1</v>
      </c>
    </row>
    <row r="10" spans="1:3" outlineLevel="2">
      <c r="A10" s="2" t="s">
        <v>6</v>
      </c>
      <c r="B10" s="16">
        <v>0.04</v>
      </c>
      <c r="C10" s="12">
        <v>0.02</v>
      </c>
    </row>
    <row r="11" spans="1:3" outlineLevel="2">
      <c r="A11" s="2" t="s">
        <v>7</v>
      </c>
      <c r="B11" s="16">
        <v>0.04</v>
      </c>
      <c r="C11" s="12">
        <v>1.84E-2</v>
      </c>
    </row>
    <row r="12" spans="1:3" outlineLevel="2">
      <c r="A12" s="2" t="s">
        <v>8</v>
      </c>
      <c r="B12" s="16">
        <v>0.11</v>
      </c>
      <c r="C12" s="12">
        <v>5.5E-2</v>
      </c>
    </row>
    <row r="13" spans="1:3" outlineLevel="2">
      <c r="A13" s="2" t="s">
        <v>9</v>
      </c>
      <c r="B13" s="16">
        <v>0.24</v>
      </c>
      <c r="C13" s="12">
        <v>0.14399999999999999</v>
      </c>
    </row>
    <row r="14" spans="1:3" outlineLevel="2">
      <c r="A14" s="2" t="s">
        <v>10</v>
      </c>
      <c r="B14" s="16">
        <v>0.09</v>
      </c>
      <c r="C14" s="12">
        <v>4.4999999999999998E-2</v>
      </c>
    </row>
    <row r="15" spans="1:3" outlineLevel="2">
      <c r="A15" s="2" t="s">
        <v>11</v>
      </c>
      <c r="B15" s="16">
        <v>0.11</v>
      </c>
      <c r="C15" s="12">
        <v>5.5E-2</v>
      </c>
    </row>
    <row r="16" spans="1:3" outlineLevel="2">
      <c r="A16" s="2" t="s">
        <v>12</v>
      </c>
      <c r="B16" s="16">
        <v>0.05</v>
      </c>
      <c r="C16" s="12">
        <v>0.05</v>
      </c>
    </row>
    <row r="17" spans="1:3" outlineLevel="2">
      <c r="A17" s="2" t="s">
        <v>13</v>
      </c>
      <c r="B17" s="16">
        <v>7.0000000000000007E-2</v>
      </c>
      <c r="C17" s="12">
        <v>7.0000000000000007E-2</v>
      </c>
    </row>
    <row r="18" spans="1:3" outlineLevel="2">
      <c r="A18" s="2" t="s">
        <v>14</v>
      </c>
      <c r="B18" s="16">
        <v>7.0000000000000007E-2</v>
      </c>
      <c r="C18" s="12">
        <v>4.5500000000000006E-2</v>
      </c>
    </row>
    <row r="19" spans="1:3" outlineLevel="2">
      <c r="A19" s="2" t="s">
        <v>15</v>
      </c>
      <c r="B19" s="16">
        <v>0.18</v>
      </c>
      <c r="C19" s="12">
        <v>0.14580000000000001</v>
      </c>
    </row>
    <row r="20" spans="1:3" s="5" customFormat="1" outlineLevel="1">
      <c r="A20" s="3" t="s">
        <v>16</v>
      </c>
      <c r="B20" s="14">
        <f>SUM(B10:B19)</f>
        <v>1</v>
      </c>
      <c r="C20" s="14">
        <v>0.64870000000000005</v>
      </c>
    </row>
    <row r="21" spans="1:3">
      <c r="A21" s="3" t="s">
        <v>31</v>
      </c>
      <c r="B21" s="14">
        <f>0.5*B9+0.5*B20</f>
        <v>1</v>
      </c>
      <c r="C21" s="14">
        <v>0.82435000000000003</v>
      </c>
    </row>
    <row r="22" spans="1:3" s="10" customFormat="1">
      <c r="A22" s="3" t="s">
        <v>34</v>
      </c>
      <c r="B22" s="4"/>
      <c r="C22" s="20" t="s">
        <v>47</v>
      </c>
    </row>
    <row r="24" spans="1:3">
      <c r="A24" s="9" t="s">
        <v>28</v>
      </c>
      <c r="B24" s="7"/>
      <c r="C24" s="7"/>
    </row>
    <row r="25" spans="1:3" outlineLevel="2">
      <c r="A25" s="2" t="s">
        <v>32</v>
      </c>
      <c r="B25" s="16">
        <v>0.33</v>
      </c>
      <c r="C25" s="12">
        <v>0.33</v>
      </c>
    </row>
    <row r="26" spans="1:3" outlineLevel="2">
      <c r="A26" s="2" t="s">
        <v>1</v>
      </c>
      <c r="B26" s="16">
        <v>0.18</v>
      </c>
      <c r="C26" s="12">
        <v>0.18</v>
      </c>
    </row>
    <row r="27" spans="1:3" outlineLevel="2">
      <c r="A27" s="2" t="s">
        <v>2</v>
      </c>
      <c r="B27" s="16">
        <v>0.08</v>
      </c>
      <c r="C27" s="12">
        <v>0.08</v>
      </c>
    </row>
    <row r="28" spans="1:3" outlineLevel="2">
      <c r="A28" s="2" t="s">
        <v>3</v>
      </c>
      <c r="B28" s="16">
        <v>0.41</v>
      </c>
      <c r="C28" s="12">
        <v>0.41</v>
      </c>
    </row>
    <row r="29" spans="1:3" outlineLevel="2">
      <c r="A29" s="2" t="s">
        <v>4</v>
      </c>
      <c r="B29" s="16">
        <v>0</v>
      </c>
      <c r="C29" s="12">
        <v>0</v>
      </c>
    </row>
    <row r="30" spans="1:3" s="5" customFormat="1" outlineLevel="1">
      <c r="A30" s="3" t="s">
        <v>5</v>
      </c>
      <c r="B30" s="14">
        <f t="shared" ref="B30" si="1">SUM(B25:B29)</f>
        <v>1</v>
      </c>
      <c r="C30" s="14">
        <v>1</v>
      </c>
    </row>
    <row r="31" spans="1:3" outlineLevel="2">
      <c r="A31" s="2" t="s">
        <v>6</v>
      </c>
      <c r="B31" s="16">
        <v>0.04</v>
      </c>
      <c r="C31" s="12">
        <v>0.01</v>
      </c>
    </row>
    <row r="32" spans="1:3" outlineLevel="2">
      <c r="A32" s="2" t="s">
        <v>7</v>
      </c>
      <c r="B32" s="16">
        <v>0.04</v>
      </c>
      <c r="C32" s="12">
        <v>8.3999999999999995E-3</v>
      </c>
    </row>
    <row r="33" spans="1:3" outlineLevel="2">
      <c r="A33" s="2" t="s">
        <v>8</v>
      </c>
      <c r="B33" s="16">
        <v>0.11</v>
      </c>
      <c r="C33" s="12">
        <v>2.75E-2</v>
      </c>
    </row>
    <row r="34" spans="1:3" outlineLevel="2">
      <c r="A34" s="2" t="s">
        <v>9</v>
      </c>
      <c r="B34" s="16">
        <v>0.24</v>
      </c>
      <c r="C34" s="12">
        <v>9.6000000000000002E-2</v>
      </c>
    </row>
    <row r="35" spans="1:3" outlineLevel="2">
      <c r="A35" s="2" t="s">
        <v>10</v>
      </c>
      <c r="B35" s="16">
        <v>0.09</v>
      </c>
      <c r="C35" s="12">
        <v>3.15E-2</v>
      </c>
    </row>
    <row r="36" spans="1:3" outlineLevel="2">
      <c r="A36" s="2" t="s">
        <v>11</v>
      </c>
      <c r="B36" s="16">
        <v>0.11</v>
      </c>
      <c r="C36" s="12">
        <v>2.75E-2</v>
      </c>
    </row>
    <row r="37" spans="1:3" outlineLevel="2">
      <c r="A37" s="2" t="s">
        <v>12</v>
      </c>
      <c r="B37" s="16">
        <v>0.05</v>
      </c>
      <c r="C37" s="12">
        <v>0.05</v>
      </c>
    </row>
    <row r="38" spans="1:3" outlineLevel="2">
      <c r="A38" s="2" t="s">
        <v>13</v>
      </c>
      <c r="B38" s="16">
        <v>7.0000000000000007E-2</v>
      </c>
      <c r="C38" s="12">
        <v>7.0000000000000007E-2</v>
      </c>
    </row>
    <row r="39" spans="1:3" outlineLevel="2">
      <c r="A39" s="2" t="s">
        <v>14</v>
      </c>
      <c r="B39" s="16">
        <v>7.0000000000000007E-2</v>
      </c>
      <c r="C39" s="12">
        <v>3.3250000000000002E-2</v>
      </c>
    </row>
    <row r="40" spans="1:3" outlineLevel="2">
      <c r="A40" s="2" t="s">
        <v>15</v>
      </c>
      <c r="B40" s="16">
        <v>0.18</v>
      </c>
      <c r="C40" s="12">
        <v>0.13319999999999999</v>
      </c>
    </row>
    <row r="41" spans="1:3" s="5" customFormat="1" outlineLevel="1">
      <c r="A41" s="3" t="s">
        <v>16</v>
      </c>
      <c r="B41" s="14">
        <f>SUM(B31:B40)</f>
        <v>1</v>
      </c>
      <c r="C41" s="14">
        <v>0.48735000000000001</v>
      </c>
    </row>
    <row r="42" spans="1:3">
      <c r="A42" s="3" t="s">
        <v>31</v>
      </c>
      <c r="B42" s="14">
        <f>0.5*B30+0.5*B41</f>
        <v>1</v>
      </c>
      <c r="C42" s="14">
        <v>0.74367499999999997</v>
      </c>
    </row>
    <row r="43" spans="1:3" s="10" customFormat="1">
      <c r="A43" s="3" t="s">
        <v>34</v>
      </c>
      <c r="B43" s="4"/>
      <c r="C43" s="20" t="s">
        <v>47</v>
      </c>
    </row>
    <row r="45" spans="1:3">
      <c r="A45" s="9" t="s">
        <v>21</v>
      </c>
      <c r="B45" s="7"/>
      <c r="C45" s="7"/>
    </row>
    <row r="46" spans="1:3" outlineLevel="2">
      <c r="A46" s="2" t="s">
        <v>32</v>
      </c>
      <c r="B46" s="16">
        <v>0.33</v>
      </c>
      <c r="C46" s="12">
        <v>0.33</v>
      </c>
    </row>
    <row r="47" spans="1:3" outlineLevel="2">
      <c r="A47" s="2" t="s">
        <v>1</v>
      </c>
      <c r="B47" s="16">
        <v>0.18</v>
      </c>
      <c r="C47" s="12">
        <v>0.18</v>
      </c>
    </row>
    <row r="48" spans="1:3" outlineLevel="2">
      <c r="A48" s="2" t="s">
        <v>2</v>
      </c>
      <c r="B48" s="16">
        <v>0.08</v>
      </c>
      <c r="C48" s="12">
        <v>0.08</v>
      </c>
    </row>
    <row r="49" spans="1:3" outlineLevel="2">
      <c r="A49" s="2" t="s">
        <v>3</v>
      </c>
      <c r="B49" s="16">
        <v>0.41</v>
      </c>
      <c r="C49" s="12">
        <v>0.41</v>
      </c>
    </row>
    <row r="50" spans="1:3" outlineLevel="2">
      <c r="A50" s="2" t="s">
        <v>4</v>
      </c>
      <c r="B50" s="16">
        <v>0</v>
      </c>
      <c r="C50" s="12">
        <v>0</v>
      </c>
    </row>
    <row r="51" spans="1:3" s="5" customFormat="1" outlineLevel="1">
      <c r="A51" s="3" t="s">
        <v>5</v>
      </c>
      <c r="B51" s="14">
        <f t="shared" ref="B51" si="2">SUM(B46:B50)</f>
        <v>1</v>
      </c>
      <c r="C51" s="14">
        <v>1</v>
      </c>
    </row>
    <row r="52" spans="1:3" outlineLevel="2">
      <c r="A52" s="2" t="s">
        <v>6</v>
      </c>
      <c r="B52" s="16">
        <v>0.04</v>
      </c>
      <c r="C52" s="12">
        <v>0.04</v>
      </c>
    </row>
    <row r="53" spans="1:3" outlineLevel="2">
      <c r="A53" s="2" t="s">
        <v>7</v>
      </c>
      <c r="B53" s="16">
        <v>0.04</v>
      </c>
      <c r="C53" s="12">
        <v>0.04</v>
      </c>
    </row>
    <row r="54" spans="1:3" outlineLevel="2">
      <c r="A54" s="2" t="s">
        <v>8</v>
      </c>
      <c r="B54" s="16">
        <v>0.11</v>
      </c>
      <c r="C54" s="12">
        <v>0.11</v>
      </c>
    </row>
    <row r="55" spans="1:3" outlineLevel="2">
      <c r="A55" s="2" t="s">
        <v>9</v>
      </c>
      <c r="B55" s="16">
        <v>0.24</v>
      </c>
      <c r="C55" s="12">
        <v>0.14399999999999999</v>
      </c>
    </row>
    <row r="56" spans="1:3" outlineLevel="2">
      <c r="A56" s="2" t="s">
        <v>10</v>
      </c>
      <c r="B56" s="16">
        <v>0.09</v>
      </c>
      <c r="C56" s="12">
        <v>6.1200000000000004E-2</v>
      </c>
    </row>
    <row r="57" spans="1:3" outlineLevel="2">
      <c r="A57" s="2" t="s">
        <v>11</v>
      </c>
      <c r="B57" s="16">
        <v>0.11</v>
      </c>
      <c r="C57" s="12">
        <v>5.5E-2</v>
      </c>
    </row>
    <row r="58" spans="1:3" outlineLevel="2">
      <c r="A58" s="2" t="s">
        <v>12</v>
      </c>
      <c r="B58" s="16">
        <v>0.05</v>
      </c>
      <c r="C58" s="12">
        <v>0.05</v>
      </c>
    </row>
    <row r="59" spans="1:3" outlineLevel="2">
      <c r="A59" s="2" t="s">
        <v>13</v>
      </c>
      <c r="B59" s="16">
        <v>7.0000000000000007E-2</v>
      </c>
      <c r="C59" s="12">
        <v>7.0000000000000007E-2</v>
      </c>
    </row>
    <row r="60" spans="1:3" outlineLevel="2">
      <c r="A60" s="2" t="s">
        <v>14</v>
      </c>
      <c r="B60" s="16">
        <v>7.0000000000000007E-2</v>
      </c>
      <c r="C60" s="12">
        <v>7.0000000000000007E-2</v>
      </c>
    </row>
    <row r="61" spans="1:3" outlineLevel="2">
      <c r="A61" s="2" t="s">
        <v>15</v>
      </c>
      <c r="B61" s="16">
        <v>0.18</v>
      </c>
      <c r="C61" s="12">
        <v>0.10439999999999999</v>
      </c>
    </row>
    <row r="62" spans="1:3" s="5" customFormat="1" outlineLevel="1">
      <c r="A62" s="3" t="s">
        <v>16</v>
      </c>
      <c r="B62" s="14">
        <f>SUM(B52:B61)</f>
        <v>1</v>
      </c>
      <c r="C62" s="14">
        <v>0.74460000000000015</v>
      </c>
    </row>
    <row r="63" spans="1:3">
      <c r="A63" s="3" t="s">
        <v>31</v>
      </c>
      <c r="B63" s="14">
        <f>0.5*B51+0.5*B62</f>
        <v>1</v>
      </c>
      <c r="C63" s="14">
        <v>0.87230000000000008</v>
      </c>
    </row>
    <row r="64" spans="1:3" s="10" customFormat="1">
      <c r="A64" s="3" t="s">
        <v>34</v>
      </c>
      <c r="B64" s="4"/>
      <c r="C64" s="17" t="s">
        <v>38</v>
      </c>
    </row>
    <row r="66" spans="1:3">
      <c r="A66" s="9" t="s">
        <v>22</v>
      </c>
      <c r="B66" s="7"/>
      <c r="C66" s="7"/>
    </row>
    <row r="67" spans="1:3" outlineLevel="2">
      <c r="A67" s="2" t="s">
        <v>32</v>
      </c>
      <c r="B67" s="16">
        <v>0.33</v>
      </c>
      <c r="C67" s="12">
        <v>0.16500000000000001</v>
      </c>
    </row>
    <row r="68" spans="1:3" outlineLevel="2">
      <c r="A68" s="2" t="s">
        <v>1</v>
      </c>
      <c r="B68" s="16">
        <v>0.18</v>
      </c>
      <c r="C68" s="12">
        <v>0.18</v>
      </c>
    </row>
    <row r="69" spans="1:3" outlineLevel="2">
      <c r="A69" s="2" t="s">
        <v>2</v>
      </c>
      <c r="B69" s="16">
        <v>0.08</v>
      </c>
      <c r="C69" s="12">
        <v>0.04</v>
      </c>
    </row>
    <row r="70" spans="1:3" outlineLevel="2">
      <c r="A70" s="2" t="s">
        <v>3</v>
      </c>
      <c r="B70" s="16">
        <v>0.41</v>
      </c>
      <c r="C70" s="12">
        <v>0.28699999999999998</v>
      </c>
    </row>
    <row r="71" spans="1:3" outlineLevel="2">
      <c r="A71" s="2" t="s">
        <v>4</v>
      </c>
      <c r="B71" s="16">
        <v>0</v>
      </c>
      <c r="C71" s="12">
        <v>0</v>
      </c>
    </row>
    <row r="72" spans="1:3" s="5" customFormat="1" outlineLevel="1">
      <c r="A72" s="3" t="s">
        <v>5</v>
      </c>
      <c r="B72" s="14">
        <f t="shared" ref="B72" si="3">SUM(B67:B71)</f>
        <v>1</v>
      </c>
      <c r="C72" s="14">
        <v>0.67199999999999993</v>
      </c>
    </row>
    <row r="73" spans="1:3" outlineLevel="2">
      <c r="A73" s="2" t="s">
        <v>6</v>
      </c>
      <c r="B73" s="16">
        <v>0.04</v>
      </c>
      <c r="C73" s="12">
        <v>0.04</v>
      </c>
    </row>
    <row r="74" spans="1:3" outlineLevel="2">
      <c r="A74" s="2" t="s">
        <v>7</v>
      </c>
      <c r="B74" s="16">
        <v>0.04</v>
      </c>
      <c r="C74" s="12">
        <v>0.04</v>
      </c>
    </row>
    <row r="75" spans="1:3" outlineLevel="2">
      <c r="A75" s="2" t="s">
        <v>8</v>
      </c>
      <c r="B75" s="16">
        <v>0.11</v>
      </c>
      <c r="C75" s="12">
        <v>0.11</v>
      </c>
    </row>
    <row r="76" spans="1:3" outlineLevel="2">
      <c r="A76" s="2" t="s">
        <v>9</v>
      </c>
      <c r="B76" s="16">
        <v>0.24</v>
      </c>
      <c r="C76" s="12">
        <v>0.24</v>
      </c>
    </row>
    <row r="77" spans="1:3" outlineLevel="2">
      <c r="A77" s="2" t="s">
        <v>10</v>
      </c>
      <c r="B77" s="16">
        <v>0.09</v>
      </c>
      <c r="C77" s="12">
        <v>0.09</v>
      </c>
    </row>
    <row r="78" spans="1:3" outlineLevel="2">
      <c r="A78" s="2" t="s">
        <v>11</v>
      </c>
      <c r="B78" s="16">
        <v>0.11</v>
      </c>
      <c r="C78" s="12">
        <v>0.11</v>
      </c>
    </row>
    <row r="79" spans="1:3" outlineLevel="2">
      <c r="A79" s="2" t="s">
        <v>12</v>
      </c>
      <c r="B79" s="16">
        <v>0.05</v>
      </c>
      <c r="C79" s="12">
        <v>0.05</v>
      </c>
    </row>
    <row r="80" spans="1:3" outlineLevel="2">
      <c r="A80" s="2" t="s">
        <v>13</v>
      </c>
      <c r="B80" s="16">
        <v>7.0000000000000007E-2</v>
      </c>
      <c r="C80" s="12">
        <v>7.0000000000000007E-2</v>
      </c>
    </row>
    <row r="81" spans="1:3" outlineLevel="2">
      <c r="A81" s="2" t="s">
        <v>14</v>
      </c>
      <c r="B81" s="16">
        <v>7.0000000000000007E-2</v>
      </c>
      <c r="C81" s="12">
        <v>7.0000000000000007E-2</v>
      </c>
    </row>
    <row r="82" spans="1:3" outlineLevel="2">
      <c r="A82" s="2" t="s">
        <v>15</v>
      </c>
      <c r="B82" s="16">
        <v>0.18</v>
      </c>
      <c r="C82" s="12">
        <v>0.18</v>
      </c>
    </row>
    <row r="83" spans="1:3" s="5" customFormat="1" outlineLevel="1">
      <c r="A83" s="3" t="s">
        <v>16</v>
      </c>
      <c r="B83" s="14">
        <f>SUM(B73:B82)</f>
        <v>1</v>
      </c>
      <c r="C83" s="14">
        <v>1</v>
      </c>
    </row>
    <row r="84" spans="1:3">
      <c r="A84" s="3" t="s">
        <v>31</v>
      </c>
      <c r="B84" s="14">
        <f>0.5*B72+0.5*B83</f>
        <v>1</v>
      </c>
      <c r="C84" s="14">
        <v>0.83599999999999997</v>
      </c>
    </row>
    <row r="85" spans="1:3" s="10" customFormat="1">
      <c r="A85" s="3" t="s">
        <v>34</v>
      </c>
      <c r="B85" s="4"/>
      <c r="C85" s="17" t="s">
        <v>48</v>
      </c>
    </row>
    <row r="87" spans="1:3">
      <c r="A87" s="9" t="s">
        <v>33</v>
      </c>
      <c r="B87" s="7"/>
      <c r="C87" s="7"/>
    </row>
    <row r="88" spans="1:3" outlineLevel="2">
      <c r="A88" s="2" t="s">
        <v>32</v>
      </c>
      <c r="B88" s="16">
        <v>0.33</v>
      </c>
      <c r="C88" s="12">
        <v>0.33</v>
      </c>
    </row>
    <row r="89" spans="1:3" outlineLevel="2">
      <c r="A89" s="2" t="s">
        <v>1</v>
      </c>
      <c r="B89" s="16">
        <v>0.18</v>
      </c>
      <c r="C89" s="12">
        <v>0.18</v>
      </c>
    </row>
    <row r="90" spans="1:3" outlineLevel="2">
      <c r="A90" s="2" t="s">
        <v>2</v>
      </c>
      <c r="B90" s="16">
        <v>0.08</v>
      </c>
      <c r="C90" s="12">
        <v>0.08</v>
      </c>
    </row>
    <row r="91" spans="1:3" outlineLevel="2">
      <c r="A91" s="2" t="s">
        <v>3</v>
      </c>
      <c r="B91" s="16">
        <v>0.41</v>
      </c>
      <c r="C91" s="12">
        <v>0.41</v>
      </c>
    </row>
    <row r="92" spans="1:3" outlineLevel="2">
      <c r="A92" s="2" t="s">
        <v>4</v>
      </c>
      <c r="B92" s="16">
        <v>0</v>
      </c>
      <c r="C92" s="12">
        <v>0</v>
      </c>
    </row>
    <row r="93" spans="1:3" s="5" customFormat="1" outlineLevel="1">
      <c r="A93" s="3" t="s">
        <v>5</v>
      </c>
      <c r="B93" s="14">
        <f t="shared" ref="B93" si="4">SUM(B88:B92)</f>
        <v>1</v>
      </c>
      <c r="C93" s="14">
        <v>1</v>
      </c>
    </row>
    <row r="94" spans="1:3" outlineLevel="2">
      <c r="A94" s="2" t="s">
        <v>6</v>
      </c>
      <c r="B94" s="16">
        <v>0.04</v>
      </c>
      <c r="C94" s="12">
        <v>0.04</v>
      </c>
    </row>
    <row r="95" spans="1:3" outlineLevel="2">
      <c r="A95" s="2" t="s">
        <v>7</v>
      </c>
      <c r="B95" s="16">
        <v>0.04</v>
      </c>
      <c r="C95" s="12">
        <v>0.04</v>
      </c>
    </row>
    <row r="96" spans="1:3" outlineLevel="2">
      <c r="A96" s="2" t="s">
        <v>8</v>
      </c>
      <c r="B96" s="16">
        <v>0.11</v>
      </c>
      <c r="C96" s="12">
        <v>0.11</v>
      </c>
    </row>
    <row r="97" spans="1:3" outlineLevel="2">
      <c r="A97" s="2" t="s">
        <v>9</v>
      </c>
      <c r="B97" s="16">
        <v>0.24</v>
      </c>
      <c r="C97" s="12">
        <v>0.12479999999999999</v>
      </c>
    </row>
    <row r="98" spans="1:3" outlineLevel="2">
      <c r="A98" s="2" t="s">
        <v>10</v>
      </c>
      <c r="B98" s="16">
        <v>0.09</v>
      </c>
      <c r="C98" s="12">
        <v>0.09</v>
      </c>
    </row>
    <row r="99" spans="1:3" outlineLevel="2">
      <c r="A99" s="2" t="s">
        <v>11</v>
      </c>
      <c r="B99" s="16">
        <v>0.11</v>
      </c>
      <c r="C99" s="12">
        <v>0.11</v>
      </c>
    </row>
    <row r="100" spans="1:3" outlineLevel="2">
      <c r="A100" s="2" t="s">
        <v>12</v>
      </c>
      <c r="B100" s="16">
        <v>0.05</v>
      </c>
      <c r="C100" s="12">
        <v>2.5000000000000001E-2</v>
      </c>
    </row>
    <row r="101" spans="1:3" outlineLevel="2">
      <c r="A101" s="2" t="s">
        <v>13</v>
      </c>
      <c r="B101" s="16">
        <v>7.0000000000000007E-2</v>
      </c>
      <c r="C101" s="12">
        <v>4.2000000000000003E-2</v>
      </c>
    </row>
    <row r="102" spans="1:3" outlineLevel="2">
      <c r="A102" s="2" t="s">
        <v>14</v>
      </c>
      <c r="B102" s="16">
        <v>7.0000000000000007E-2</v>
      </c>
      <c r="C102" s="12">
        <v>4.2000000000000003E-2</v>
      </c>
    </row>
    <row r="103" spans="1:3" outlineLevel="2">
      <c r="A103" s="2" t="s">
        <v>15</v>
      </c>
      <c r="B103" s="16">
        <v>0.18</v>
      </c>
      <c r="C103" s="12">
        <v>0.18</v>
      </c>
    </row>
    <row r="104" spans="1:3" s="5" customFormat="1" outlineLevel="1">
      <c r="A104" s="3" t="s">
        <v>16</v>
      </c>
      <c r="B104" s="14">
        <f>SUM(B94:B103)</f>
        <v>1</v>
      </c>
      <c r="C104" s="14">
        <v>0.80380000000000007</v>
      </c>
    </row>
    <row r="105" spans="1:3">
      <c r="A105" s="3" t="s">
        <v>31</v>
      </c>
      <c r="B105" s="14">
        <f>0.5*B93+0.5*B104</f>
        <v>1</v>
      </c>
      <c r="C105" s="14">
        <v>0.90190000000000003</v>
      </c>
    </row>
    <row r="106" spans="1:3" s="10" customFormat="1">
      <c r="A106" s="3" t="s">
        <v>34</v>
      </c>
      <c r="B106" s="4"/>
      <c r="C106" s="17" t="s">
        <v>45</v>
      </c>
    </row>
    <row r="108" spans="1:3">
      <c r="A108" s="9" t="s">
        <v>30</v>
      </c>
      <c r="B108" s="7"/>
      <c r="C108" s="7"/>
    </row>
    <row r="109" spans="1:3" outlineLevel="2">
      <c r="A109" s="2" t="s">
        <v>32</v>
      </c>
      <c r="B109" s="16">
        <v>0.33</v>
      </c>
      <c r="C109" s="12">
        <v>0.33</v>
      </c>
    </row>
    <row r="110" spans="1:3" outlineLevel="2">
      <c r="A110" s="2" t="s">
        <v>1</v>
      </c>
      <c r="B110" s="16">
        <v>0.18</v>
      </c>
      <c r="C110" s="12">
        <v>0.18</v>
      </c>
    </row>
    <row r="111" spans="1:3" outlineLevel="2">
      <c r="A111" s="2" t="s">
        <v>2</v>
      </c>
      <c r="B111" s="16">
        <v>0.08</v>
      </c>
      <c r="C111" s="12">
        <v>0.08</v>
      </c>
    </row>
    <row r="112" spans="1:3" outlineLevel="2">
      <c r="A112" s="2" t="s">
        <v>3</v>
      </c>
      <c r="B112" s="16">
        <v>0.41</v>
      </c>
      <c r="C112" s="12">
        <v>0.38949999999999996</v>
      </c>
    </row>
    <row r="113" spans="1:3" outlineLevel="2">
      <c r="A113" s="2" t="s">
        <v>4</v>
      </c>
      <c r="B113" s="16">
        <v>0</v>
      </c>
      <c r="C113" s="12">
        <v>0</v>
      </c>
    </row>
    <row r="114" spans="1:3" s="5" customFormat="1" outlineLevel="1">
      <c r="A114" s="3" t="s">
        <v>5</v>
      </c>
      <c r="B114" s="14">
        <f t="shared" ref="B114" si="5">SUM(B109:B113)</f>
        <v>1</v>
      </c>
      <c r="C114" s="14">
        <v>0.97949999999999993</v>
      </c>
    </row>
    <row r="115" spans="1:3" outlineLevel="2">
      <c r="A115" s="2" t="s">
        <v>6</v>
      </c>
      <c r="B115" s="16">
        <v>0.04</v>
      </c>
      <c r="C115" s="12">
        <v>0.04</v>
      </c>
    </row>
    <row r="116" spans="1:3" outlineLevel="2">
      <c r="A116" s="2" t="s">
        <v>7</v>
      </c>
      <c r="B116" s="16">
        <v>0.04</v>
      </c>
      <c r="C116" s="12">
        <v>0.04</v>
      </c>
    </row>
    <row r="117" spans="1:3" outlineLevel="2">
      <c r="A117" s="2" t="s">
        <v>8</v>
      </c>
      <c r="B117" s="16">
        <v>0.11</v>
      </c>
      <c r="C117" s="12">
        <v>0.11</v>
      </c>
    </row>
    <row r="118" spans="1:3" outlineLevel="2">
      <c r="A118" s="2" t="s">
        <v>9</v>
      </c>
      <c r="B118" s="16">
        <v>0.24</v>
      </c>
      <c r="C118" s="12">
        <v>0.216</v>
      </c>
    </row>
    <row r="119" spans="1:3" outlineLevel="2">
      <c r="A119" s="2" t="s">
        <v>10</v>
      </c>
      <c r="B119" s="16">
        <v>0.09</v>
      </c>
      <c r="C119" s="12">
        <v>8.1000000000000003E-2</v>
      </c>
    </row>
    <row r="120" spans="1:3" outlineLevel="2">
      <c r="A120" s="2" t="s">
        <v>11</v>
      </c>
      <c r="B120" s="16">
        <v>0.11</v>
      </c>
      <c r="C120" s="12">
        <v>0.11</v>
      </c>
    </row>
    <row r="121" spans="1:3" outlineLevel="2">
      <c r="A121" s="2" t="s">
        <v>12</v>
      </c>
      <c r="B121" s="16">
        <v>0.05</v>
      </c>
      <c r="C121" s="12">
        <v>0.05</v>
      </c>
    </row>
    <row r="122" spans="1:3" outlineLevel="2">
      <c r="A122" s="2" t="s">
        <v>13</v>
      </c>
      <c r="B122" s="16">
        <v>7.0000000000000007E-2</v>
      </c>
      <c r="C122" s="12">
        <v>7.0000000000000007E-2</v>
      </c>
    </row>
    <row r="123" spans="1:3" outlineLevel="2">
      <c r="A123" s="2" t="s">
        <v>14</v>
      </c>
      <c r="B123" s="16">
        <v>7.0000000000000007E-2</v>
      </c>
      <c r="C123" s="12">
        <v>7.0000000000000007E-2</v>
      </c>
    </row>
    <row r="124" spans="1:3" outlineLevel="2">
      <c r="A124" s="2" t="s">
        <v>15</v>
      </c>
      <c r="B124" s="16">
        <v>0.18</v>
      </c>
      <c r="C124" s="12">
        <v>0.18</v>
      </c>
    </row>
    <row r="125" spans="1:3" s="5" customFormat="1" outlineLevel="1">
      <c r="A125" s="3" t="s">
        <v>16</v>
      </c>
      <c r="B125" s="14">
        <f>SUM(B115:B124)</f>
        <v>1</v>
      </c>
      <c r="C125" s="14">
        <v>0.96700000000000008</v>
      </c>
    </row>
    <row r="126" spans="1:3">
      <c r="A126" s="3" t="s">
        <v>31</v>
      </c>
      <c r="B126" s="14">
        <f>0.5*B114+0.5*B125</f>
        <v>1</v>
      </c>
      <c r="C126" s="14">
        <v>0.97324999999999995</v>
      </c>
    </row>
    <row r="127" spans="1:3" s="10" customFormat="1">
      <c r="A127" s="3" t="s">
        <v>34</v>
      </c>
      <c r="B127" s="4"/>
      <c r="C127" s="20" t="s">
        <v>38</v>
      </c>
    </row>
    <row r="129" spans="1:3">
      <c r="A129" s="9" t="s">
        <v>20</v>
      </c>
      <c r="B129" s="7"/>
      <c r="C129" s="7"/>
    </row>
    <row r="130" spans="1:3" outlineLevel="2">
      <c r="A130" s="2" t="s">
        <v>32</v>
      </c>
      <c r="B130" s="16">
        <v>0.33</v>
      </c>
      <c r="C130" s="12">
        <v>0.33</v>
      </c>
    </row>
    <row r="131" spans="1:3" outlineLevel="2">
      <c r="A131" s="2" t="s">
        <v>1</v>
      </c>
      <c r="B131" s="16">
        <v>0.18</v>
      </c>
      <c r="C131" s="12">
        <v>0.18</v>
      </c>
    </row>
    <row r="132" spans="1:3" outlineLevel="2">
      <c r="A132" s="2" t="s">
        <v>2</v>
      </c>
      <c r="B132" s="16">
        <v>0.08</v>
      </c>
      <c r="C132" s="12">
        <v>0.08</v>
      </c>
    </row>
    <row r="133" spans="1:3" outlineLevel="2">
      <c r="A133" s="2" t="s">
        <v>3</v>
      </c>
      <c r="B133" s="16">
        <v>0.41</v>
      </c>
      <c r="C133" s="12">
        <v>0.40179999999999999</v>
      </c>
    </row>
    <row r="134" spans="1:3" outlineLevel="2">
      <c r="A134" s="2" t="s">
        <v>4</v>
      </c>
      <c r="B134" s="16">
        <v>0</v>
      </c>
      <c r="C134" s="12">
        <v>0</v>
      </c>
    </row>
    <row r="135" spans="1:3" s="5" customFormat="1" outlineLevel="1">
      <c r="A135" s="3" t="s">
        <v>5</v>
      </c>
      <c r="B135" s="14">
        <f t="shared" ref="B135" si="6">SUM(B130:B134)</f>
        <v>1</v>
      </c>
      <c r="C135" s="14">
        <v>0.99180000000000001</v>
      </c>
    </row>
    <row r="136" spans="1:3" outlineLevel="2">
      <c r="A136" s="2" t="s">
        <v>6</v>
      </c>
      <c r="B136" s="16">
        <v>0.04</v>
      </c>
      <c r="C136" s="12">
        <v>0.04</v>
      </c>
    </row>
    <row r="137" spans="1:3" outlineLevel="2">
      <c r="A137" s="2" t="s">
        <v>7</v>
      </c>
      <c r="B137" s="16">
        <v>0.04</v>
      </c>
      <c r="C137" s="12">
        <v>0.04</v>
      </c>
    </row>
    <row r="138" spans="1:3" outlineLevel="2">
      <c r="A138" s="2" t="s">
        <v>8</v>
      </c>
      <c r="B138" s="16">
        <v>0.11</v>
      </c>
      <c r="C138" s="12">
        <v>0.11</v>
      </c>
    </row>
    <row r="139" spans="1:3" outlineLevel="2">
      <c r="A139" s="2" t="s">
        <v>9</v>
      </c>
      <c r="B139" s="16">
        <v>0.24</v>
      </c>
      <c r="C139" s="12">
        <v>0.24</v>
      </c>
    </row>
    <row r="140" spans="1:3" outlineLevel="2">
      <c r="A140" s="2" t="s">
        <v>10</v>
      </c>
      <c r="B140" s="16">
        <v>0.09</v>
      </c>
      <c r="C140" s="12">
        <v>0.09</v>
      </c>
    </row>
    <row r="141" spans="1:3" outlineLevel="2">
      <c r="A141" s="2" t="s">
        <v>11</v>
      </c>
      <c r="B141" s="16">
        <v>0.11</v>
      </c>
      <c r="C141" s="12">
        <v>0.11</v>
      </c>
    </row>
    <row r="142" spans="1:3" outlineLevel="2">
      <c r="A142" s="2" t="s">
        <v>12</v>
      </c>
      <c r="B142" s="16">
        <v>0.05</v>
      </c>
      <c r="C142" s="12">
        <v>0.05</v>
      </c>
    </row>
    <row r="143" spans="1:3" outlineLevel="2">
      <c r="A143" s="2" t="s">
        <v>13</v>
      </c>
      <c r="B143" s="16">
        <v>7.0000000000000007E-2</v>
      </c>
      <c r="C143" s="12">
        <v>7.0000000000000007E-2</v>
      </c>
    </row>
    <row r="144" spans="1:3" outlineLevel="2">
      <c r="A144" s="2" t="s">
        <v>14</v>
      </c>
      <c r="B144" s="16">
        <v>7.0000000000000007E-2</v>
      </c>
      <c r="C144" s="12">
        <v>6.6500000000000004E-2</v>
      </c>
    </row>
    <row r="145" spans="1:3" outlineLevel="2">
      <c r="A145" s="2" t="s">
        <v>15</v>
      </c>
      <c r="B145" s="16">
        <v>0.18</v>
      </c>
      <c r="C145" s="12">
        <v>0.18</v>
      </c>
    </row>
    <row r="146" spans="1:3" s="5" customFormat="1" outlineLevel="1">
      <c r="A146" s="3" t="s">
        <v>16</v>
      </c>
      <c r="B146" s="14">
        <f>SUM(B136:B145)</f>
        <v>1</v>
      </c>
      <c r="C146" s="14">
        <v>0.99649999999999994</v>
      </c>
    </row>
    <row r="147" spans="1:3">
      <c r="A147" s="3" t="s">
        <v>31</v>
      </c>
      <c r="B147" s="14">
        <f>0.5*B135+0.5*B146</f>
        <v>1</v>
      </c>
      <c r="C147" s="14">
        <v>0.99414999999999998</v>
      </c>
    </row>
    <row r="148" spans="1:3" s="10" customFormat="1">
      <c r="A148" s="3" t="s">
        <v>34</v>
      </c>
      <c r="B148" s="4"/>
      <c r="C148" s="20" t="s">
        <v>38</v>
      </c>
    </row>
    <row r="150" spans="1:3">
      <c r="A150" s="9" t="s">
        <v>50</v>
      </c>
      <c r="B150" s="7"/>
      <c r="C150" s="7"/>
    </row>
    <row r="151" spans="1:3">
      <c r="A151" s="2" t="s">
        <v>32</v>
      </c>
      <c r="B151" s="16">
        <v>0.33</v>
      </c>
      <c r="C151" s="12">
        <v>0.33</v>
      </c>
    </row>
    <row r="152" spans="1:3">
      <c r="A152" s="2" t="s">
        <v>1</v>
      </c>
      <c r="B152" s="16">
        <v>0.18</v>
      </c>
      <c r="C152" s="12">
        <v>0.18</v>
      </c>
    </row>
    <row r="153" spans="1:3">
      <c r="A153" s="2" t="s">
        <v>2</v>
      </c>
      <c r="B153" s="16">
        <v>0.08</v>
      </c>
      <c r="C153" s="12">
        <v>0.08</v>
      </c>
    </row>
    <row r="154" spans="1:3">
      <c r="A154" s="2" t="s">
        <v>3</v>
      </c>
      <c r="B154" s="16">
        <v>0.41</v>
      </c>
      <c r="C154" s="12">
        <v>0.40179999999999999</v>
      </c>
    </row>
    <row r="155" spans="1:3">
      <c r="A155" s="2" t="s">
        <v>4</v>
      </c>
      <c r="B155" s="16">
        <v>0</v>
      </c>
      <c r="C155" s="12">
        <v>0</v>
      </c>
    </row>
    <row r="156" spans="1:3">
      <c r="A156" s="3" t="s">
        <v>5</v>
      </c>
      <c r="B156" s="14">
        <f t="shared" ref="B156" si="7">SUM(B151:B155)</f>
        <v>1</v>
      </c>
      <c r="C156" s="14">
        <v>0.99180000000000001</v>
      </c>
    </row>
    <row r="157" spans="1:3">
      <c r="A157" s="2" t="s">
        <v>6</v>
      </c>
      <c r="B157" s="16">
        <v>0.04</v>
      </c>
      <c r="C157" s="12">
        <v>0.04</v>
      </c>
    </row>
    <row r="158" spans="1:3">
      <c r="A158" s="2" t="s">
        <v>7</v>
      </c>
      <c r="B158" s="16">
        <v>0.04</v>
      </c>
      <c r="C158" s="12">
        <v>0.04</v>
      </c>
    </row>
    <row r="159" spans="1:3">
      <c r="A159" s="2" t="s">
        <v>8</v>
      </c>
      <c r="B159" s="16">
        <v>0.11</v>
      </c>
      <c r="C159" s="12">
        <v>0.11</v>
      </c>
    </row>
    <row r="160" spans="1:3">
      <c r="A160" s="2" t="s">
        <v>9</v>
      </c>
      <c r="B160" s="16">
        <v>0.24</v>
      </c>
      <c r="C160" s="12">
        <v>0.24</v>
      </c>
    </row>
    <row r="161" spans="1:3">
      <c r="A161" s="2" t="s">
        <v>10</v>
      </c>
      <c r="B161" s="16">
        <v>0.09</v>
      </c>
      <c r="C161" s="12">
        <v>0.09</v>
      </c>
    </row>
    <row r="162" spans="1:3">
      <c r="A162" s="2" t="s">
        <v>11</v>
      </c>
      <c r="B162" s="16">
        <v>0.11</v>
      </c>
      <c r="C162" s="12">
        <v>0.11</v>
      </c>
    </row>
    <row r="163" spans="1:3">
      <c r="A163" s="2" t="s">
        <v>12</v>
      </c>
      <c r="B163" s="16">
        <v>0.05</v>
      </c>
      <c r="C163" s="12">
        <v>2.5000000000000001E-2</v>
      </c>
    </row>
    <row r="164" spans="1:3">
      <c r="A164" s="2" t="s">
        <v>13</v>
      </c>
      <c r="B164" s="16">
        <v>7.0000000000000007E-2</v>
      </c>
      <c r="C164" s="12">
        <v>7.0000000000000007E-2</v>
      </c>
    </row>
    <row r="165" spans="1:3">
      <c r="A165" s="2" t="s">
        <v>14</v>
      </c>
      <c r="B165" s="16">
        <v>7.0000000000000007E-2</v>
      </c>
      <c r="C165" s="12">
        <v>5.6000000000000008E-2</v>
      </c>
    </row>
    <row r="166" spans="1:3">
      <c r="A166" s="2" t="s">
        <v>15</v>
      </c>
      <c r="B166" s="16">
        <v>0.18</v>
      </c>
      <c r="C166" s="12">
        <v>0.09</v>
      </c>
    </row>
    <row r="167" spans="1:3">
      <c r="A167" s="3" t="s">
        <v>16</v>
      </c>
      <c r="B167" s="14">
        <f>SUM(B157:B166)</f>
        <v>1</v>
      </c>
      <c r="C167" s="14">
        <v>0.87100000000000011</v>
      </c>
    </row>
    <row r="168" spans="1:3">
      <c r="A168" s="3" t="s">
        <v>31</v>
      </c>
      <c r="B168" s="14">
        <f>0.5*B156+0.5*B167</f>
        <v>1</v>
      </c>
      <c r="C168" s="14">
        <v>0.9355</v>
      </c>
    </row>
    <row r="169" spans="1:3">
      <c r="A169" s="3" t="s">
        <v>34</v>
      </c>
      <c r="B169" s="4"/>
      <c r="C169" s="20" t="s">
        <v>38</v>
      </c>
    </row>
  </sheetData>
  <phoneticPr fontId="6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/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/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  <_dlc_DocId xmlns="f166a696-7b5b-4ccd-9f0c-ffde0cceec81">5NUHHDQN7SK2-1476151046-421964</_dlc_DocId>
    <_dlc_DocIdUrl xmlns="f166a696-7b5b-4ccd-9f0c-ffde0cceec81">
      <Url>https://ericsson.sharepoint.com/sites/star/_layouts/15/DocIdRedir.aspx?ID=5NUHHDQN7SK2-1476151046-421964</Url>
      <Description>5NUHHDQN7SK2-1476151046-421964</Description>
    </_dlc_DocIdUrl>
  </documentManagement>
</p:properties>
</file>

<file path=customXml/item2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9" ma:contentTypeDescription="EriCOLL Document Content Type" ma:contentTypeScope="" ma:versionID="f4b890d9596f95672b802e976b102fee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28d5e738e0201a2372ea42f87644109b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  <xsd:element name="MediaServiceGenerationTime" ma:index="4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4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678B14-B885-43F4-A76F-C03FE8E210B9}">
  <ds:schemaRefs>
    <ds:schemaRef ds:uri="http://purl.org/dc/terms/"/>
    <ds:schemaRef ds:uri="http://purl.org/dc/dcmitype/"/>
    <ds:schemaRef ds:uri="f166a696-7b5b-4ccd-9f0c-ffde0cceec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611109f9-ed58-4498-a270-1fb2086a5321"/>
    <ds:schemaRef ds:uri="http://schemas.microsoft.com/sharepoint/v4"/>
    <ds:schemaRef ds:uri="d8762117-8292-4133-b1c7-eab5c6487cfd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69847F0-6310-4049-8B62-C308C935B214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A3F449BA-D40B-47D1-B26E-FBF8CF27DB3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D5AD3ED-991A-41C2-9C87-401144FF1B6E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7D48D94A-0392-4858-9E87-D008B349D1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FR1 FDD</vt:lpstr>
      <vt:lpstr>FR1 TDD</vt:lpstr>
      <vt:lpstr>FR2 TDD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Wang YP</dc:creator>
  <cp:lastModifiedBy>Huawei</cp:lastModifiedBy>
  <dcterms:created xsi:type="dcterms:W3CDTF">2020-09-01T18:13:12Z</dcterms:created>
  <dcterms:modified xsi:type="dcterms:W3CDTF">2020-11-13T09:55:20Z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0x010100C5F30C9B16E14C8EACE5F2CC7B7AC7F400F5862E332FC6CE449700A00A9FC83FBA</vt:lpwstr>
  </property>
  <property fmtid="{D5CDD505-2E9C-101B-9397-08002B2CF9AE}" pid="3" name="_dlc_DocIdItemGuid">
    <vt:lpwstr>ef4b5a35-7d73-4b56-b4b5-22c91eb964ce</vt:lpwstr>
  </property>
  <property fmtid="{D5CDD505-2E9C-101B-9397-08002B2CF9AE}" pid="4" name="EriCOLLCategory">
    <vt:lpwstr/>
  </property>
  <property fmtid="{D5CDD505-2E9C-101B-9397-08002B2CF9AE}" pid="5" name="TaxKeyword">
    <vt:lpwstr/>
  </property>
  <property fmtid="{D5CDD505-2E9C-101B-9397-08002B2CF9AE}" pid="6" name="EriCOLLCountry">
    <vt:lpwstr/>
  </property>
  <property fmtid="{D5CDD505-2E9C-101B-9397-08002B2CF9AE}" pid="7" name="EriCOLLCompetence">
    <vt:lpwstr/>
  </property>
  <property fmtid="{D5CDD505-2E9C-101B-9397-08002B2CF9AE}" pid="8" name="EriCOLLProcess">
    <vt:lpwstr/>
  </property>
  <property fmtid="{D5CDD505-2E9C-101B-9397-08002B2CF9AE}" pid="9" name="EriCOLLOrganizationUnit">
    <vt:lpwstr/>
  </property>
  <property fmtid="{D5CDD505-2E9C-101B-9397-08002B2CF9AE}" pid="10" name="EriCOLLProducts">
    <vt:lpwstr/>
  </property>
  <property fmtid="{D5CDD505-2E9C-101B-9397-08002B2CF9AE}" pid="11" name="EriCOLLCustomer">
    <vt:lpwstr/>
  </property>
  <property fmtid="{D5CDD505-2E9C-101B-9397-08002B2CF9AE}" pid="12" name="EriCOLLProjects">
    <vt:lpwstr/>
  </property>
  <property fmtid="{D5CDD505-2E9C-101B-9397-08002B2CF9AE}" pid="13" name="_2015_ms_pID_725343">
    <vt:lpwstr>(3)pYeD7RtrriAg2YAvcLTpgbabllO/QXzjgdfQgnbfggYG++YByfVZLC+wMDxhXGYoAd+WDhdn
4+JkKyiG51cE53y/mcGaeIBKGuJfk0D7NlcfwlMZIz9/nK5oIlzX4AlzvEarJjk4R466aeya
vUnvdUO6k6U+90LmFwMdXZj4PvxDYnfhERpYf/alRWAwt1jnPqLUJFMfjrO3HUTn1Bi8IpA4
mCEzw+8q+LriRf7qky</vt:lpwstr>
  </property>
  <property fmtid="{D5CDD505-2E9C-101B-9397-08002B2CF9AE}" pid="14" name="_2015_ms_pID_7253431">
    <vt:lpwstr>Xti/27+v8SeEAVbBFNojy0bjiT3YnBUMXszekErPYRieLupW7TE7qC
gp4KOehvdiX4YwENuzryqiK1CkY/dHHMw+8AWk3zJWDo3GsWXamvnWedEEs5st3NAawrXWvm
IgPGf60yv9LRRpnrqW9IPj6XyhnwKzTH+xxX3wVbit7Pxtk+uN8t06XKF5MUIUz8e/u+b4UF
/vsT4aUTRVjy392LqZ8dkrZgIBZIzfJAhp2S</vt:lpwstr>
  </property>
  <property fmtid="{D5CDD505-2E9C-101B-9397-08002B2CF9AE}" pid="15" name="_2015_ms_pID_7253432">
    <vt:lpwstr>Lg==</vt:lpwstr>
  </property>
</Properties>
</file>